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_CERTA - COMERCIAL\4_EDITAIS\2026\4 FEDERAL\DNOCS Nº193002\"/>
    </mc:Choice>
  </mc:AlternateContent>
  <bookViews>
    <workbookView xWindow="0" yWindow="0" windowWidth="28800" windowHeight="11730" tabRatio="862" activeTab="1"/>
  </bookViews>
  <sheets>
    <sheet name="CAPA PROPOSTA" sheetId="114" r:id="rId1"/>
    <sheet name="PROPOSTA" sheetId="86" r:id="rId2"/>
    <sheet name="Apoio Adm Nível I" sheetId="108" r:id="rId3"/>
    <sheet name="Apoio Adm Nível II" sheetId="109" r:id="rId4"/>
    <sheet name="Recepcionista" sheetId="110" r:id="rId5"/>
    <sheet name="Coperagem" sheetId="111" r:id="rId6"/>
    <sheet name="UNIFORMES" sheetId="112" r:id="rId7"/>
    <sheet name="MEMÓRIA DE CÁLCULO" sheetId="99" state="hidden" r:id="rId8"/>
    <sheet name="UNIFORME" sheetId="89" state="hidden" r:id="rId9"/>
    <sheet name="Redator" sheetId="92" state="hidden" r:id="rId10"/>
    <sheet name="12HNOT PENTECOSTE" sheetId="97" state="hidden" r:id="rId11"/>
    <sheet name="12HDNM FORTALEZA" sheetId="106" state="hidden" r:id="rId12"/>
    <sheet name="12HNOT FORTALEZA" sheetId="107" state="hidden" r:id="rId13"/>
    <sheet name="Planilha3" sheetId="91" state="hidden" r:id="rId14"/>
  </sheets>
  <externalReferences>
    <externalReference r:id="rId15"/>
  </externalReferences>
  <definedNames>
    <definedName name="_xlnm.Print_Area" localSheetId="11">'12HDNM FORTALEZA'!$A$1:$D$123</definedName>
    <definedName name="_xlnm.Print_Area" localSheetId="12">'12HNOT FORTALEZA'!$A$1:$D$123</definedName>
    <definedName name="_xlnm.Print_Area" localSheetId="10">'12HNOT PENTECOSTE'!$A$1:$D$123</definedName>
    <definedName name="_xlnm.Print_Area" localSheetId="2">'Apoio Adm Nível I'!$A$1:$F$171</definedName>
    <definedName name="_xlnm.Print_Area" localSheetId="3">'Apoio Adm Nível II'!$A$1:$F$170</definedName>
    <definedName name="_xlnm.Print_Area" localSheetId="0">'CAPA PROPOSTA'!$A$1:$N$91</definedName>
    <definedName name="_xlnm.Print_Area" localSheetId="5">Coperagem!$A$1:$F$170</definedName>
    <definedName name="_xlnm.Print_Area" localSheetId="1">PROPOSTA!$A$1:$F$30</definedName>
    <definedName name="_xlnm.Print_Area" localSheetId="4">Recepcionista!$A$1:$F$170</definedName>
    <definedName name="_xlnm.Print_Area" localSheetId="9">Redator!$A$1:$F$154</definedName>
    <definedName name="_xlnm.Print_Area" localSheetId="6">UNIFORMES!$A$1:$H$49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10" l="1"/>
  <c r="C11" i="110"/>
  <c r="B71" i="114" l="1"/>
  <c r="J70" i="114"/>
  <c r="B69" i="114"/>
  <c r="J68" i="114"/>
  <c r="B67" i="114"/>
  <c r="J66" i="114"/>
  <c r="B65" i="114"/>
  <c r="J64" i="114"/>
  <c r="B63" i="114"/>
  <c r="J62" i="114"/>
  <c r="B61" i="114"/>
  <c r="J60" i="114"/>
  <c r="B59" i="114"/>
  <c r="J58" i="114"/>
  <c r="J54" i="114"/>
  <c r="B53" i="114"/>
  <c r="J52" i="114"/>
  <c r="B51" i="114"/>
  <c r="J50" i="114"/>
  <c r="B49" i="114"/>
  <c r="J48" i="114"/>
  <c r="D125" i="110" l="1"/>
  <c r="D125" i="109"/>
  <c r="D125" i="108"/>
  <c r="D38" i="112"/>
  <c r="E38" i="112" s="1"/>
  <c r="G38" i="112" s="1"/>
  <c r="H38" i="112" s="1"/>
  <c r="E37" i="112"/>
  <c r="G37" i="112" s="1"/>
  <c r="H37" i="112" s="1"/>
  <c r="G36" i="112"/>
  <c r="H36" i="112" s="1"/>
  <c r="E36" i="112"/>
  <c r="E35" i="112"/>
  <c r="G35" i="112" s="1"/>
  <c r="H35" i="112" s="1"/>
  <c r="E34" i="112"/>
  <c r="G34" i="112" s="1"/>
  <c r="H34" i="112" s="1"/>
  <c r="D33" i="112"/>
  <c r="E33" i="112" s="1"/>
  <c r="G33" i="112" s="1"/>
  <c r="H33" i="112" s="1"/>
  <c r="D32" i="112"/>
  <c r="E32" i="112" s="1"/>
  <c r="G32" i="112" s="1"/>
  <c r="H32" i="112" s="1"/>
  <c r="D31" i="112"/>
  <c r="E31" i="112" s="1"/>
  <c r="G31" i="112" s="1"/>
  <c r="H31" i="112" s="1"/>
  <c r="E30" i="112"/>
  <c r="G30" i="112" s="1"/>
  <c r="H30" i="112" s="1"/>
  <c r="D29" i="112"/>
  <c r="E29" i="112" s="1"/>
  <c r="G29" i="112" s="1"/>
  <c r="H29" i="112" s="1"/>
  <c r="D28" i="112"/>
  <c r="E28" i="112" s="1"/>
  <c r="E20" i="112"/>
  <c r="G20" i="112" s="1"/>
  <c r="H20" i="112" s="1"/>
  <c r="E19" i="112"/>
  <c r="G19" i="112" s="1"/>
  <c r="H19" i="112" s="1"/>
  <c r="E18" i="112"/>
  <c r="G18" i="112" s="1"/>
  <c r="H18" i="112" s="1"/>
  <c r="G17" i="112"/>
  <c r="H17" i="112" s="1"/>
  <c r="E17" i="112"/>
  <c r="E16" i="112"/>
  <c r="G16" i="112" s="1"/>
  <c r="H16" i="112" s="1"/>
  <c r="E15" i="112"/>
  <c r="G15" i="112" s="1"/>
  <c r="H15" i="112" s="1"/>
  <c r="H14" i="112"/>
  <c r="G14" i="112"/>
  <c r="E14" i="112"/>
  <c r="G13" i="112"/>
  <c r="E13" i="112"/>
  <c r="E21" i="112" s="1"/>
  <c r="E39" i="112" l="1"/>
  <c r="G28" i="112"/>
  <c r="G21" i="112"/>
  <c r="H13" i="112"/>
  <c r="H21" i="112" s="1"/>
  <c r="G39" i="112" l="1"/>
  <c r="H28" i="112"/>
  <c r="H39" i="112" s="1"/>
  <c r="D125" i="111" s="1"/>
  <c r="B13" i="86" l="1"/>
  <c r="D17" i="86" l="1"/>
  <c r="D119" i="108" l="1"/>
  <c r="I13" i="86" l="1"/>
  <c r="D139" i="110" l="1"/>
  <c r="D138" i="110"/>
  <c r="D137" i="110"/>
  <c r="D139" i="111"/>
  <c r="D138" i="111"/>
  <c r="D137" i="111"/>
  <c r="D135" i="111"/>
  <c r="D134" i="111"/>
  <c r="D135" i="110"/>
  <c r="D134" i="110"/>
  <c r="D135" i="109"/>
  <c r="D134" i="109"/>
  <c r="D139" i="109" l="1"/>
  <c r="D138" i="109"/>
  <c r="D137" i="109"/>
  <c r="D65" i="109"/>
  <c r="D65" i="110" s="1"/>
  <c r="D65" i="111" s="1"/>
  <c r="C12" i="109"/>
  <c r="C11" i="109"/>
  <c r="D130" i="111" l="1"/>
  <c r="D149" i="111" s="1"/>
  <c r="D114" i="111"/>
  <c r="D120" i="111" s="1"/>
  <c r="D107" i="111"/>
  <c r="D106" i="111"/>
  <c r="D105" i="111"/>
  <c r="D104" i="111"/>
  <c r="D109" i="111" s="1"/>
  <c r="D95" i="111"/>
  <c r="D92" i="111"/>
  <c r="D93" i="111" s="1"/>
  <c r="D76" i="111"/>
  <c r="D71" i="111"/>
  <c r="D59" i="111"/>
  <c r="D46" i="111"/>
  <c r="D52" i="111" s="1"/>
  <c r="D75" i="111" s="1"/>
  <c r="D37" i="111"/>
  <c r="D40" i="111" s="1"/>
  <c r="D96" i="111" l="1"/>
  <c r="D81" i="111"/>
  <c r="D87" i="111" s="1"/>
  <c r="D145" i="111"/>
  <c r="E92" i="111"/>
  <c r="E58" i="111"/>
  <c r="E95" i="111"/>
  <c r="E93" i="111"/>
  <c r="E96" i="111"/>
  <c r="E94" i="111"/>
  <c r="E57" i="111"/>
  <c r="E97" i="111"/>
  <c r="D98" i="111"/>
  <c r="E59" i="111" l="1"/>
  <c r="E68" i="111" s="1"/>
  <c r="E69" i="111"/>
  <c r="E65" i="111"/>
  <c r="E98" i="111"/>
  <c r="E67" i="111"/>
  <c r="E70" i="111"/>
  <c r="E66" i="111" l="1"/>
  <c r="D85" i="111"/>
  <c r="E63" i="111"/>
  <c r="E64" i="111"/>
  <c r="D147" i="111"/>
  <c r="E71" i="111" l="1"/>
  <c r="E104" i="111" s="1"/>
  <c r="E105" i="111"/>
  <c r="E103" i="111"/>
  <c r="E107" i="111"/>
  <c r="E108" i="111" l="1"/>
  <c r="E106" i="111"/>
  <c r="E109" i="111" s="1"/>
  <c r="D119" i="111" s="1"/>
  <c r="D121" i="111" s="1"/>
  <c r="D148" i="111" s="1"/>
  <c r="D150" i="111" s="1"/>
  <c r="D86" i="111"/>
  <c r="D88" i="111" s="1"/>
  <c r="D146" i="111" s="1"/>
  <c r="E134" i="111" l="1"/>
  <c r="E135" i="111" s="1"/>
  <c r="E137" i="111" s="1"/>
  <c r="E138" i="111" l="1"/>
  <c r="E139" i="111"/>
  <c r="E140" i="111" l="1"/>
  <c r="D151" i="111" s="1"/>
  <c r="D152" i="111" s="1"/>
  <c r="B158" i="111" l="1"/>
  <c r="D158" i="111" s="1"/>
  <c r="D164" i="111" s="1"/>
  <c r="D153" i="111"/>
  <c r="F158" i="111" l="1"/>
  <c r="F159" i="111" s="1"/>
  <c r="D165" i="111" s="1"/>
  <c r="D166" i="111" s="1"/>
  <c r="C16" i="86"/>
  <c r="E16" i="86" s="1"/>
  <c r="F16" i="86" l="1"/>
  <c r="D140" i="110"/>
  <c r="D130" i="110"/>
  <c r="D149" i="110" s="1"/>
  <c r="D114" i="110"/>
  <c r="D120" i="110" s="1"/>
  <c r="D107" i="110"/>
  <c r="D106" i="110"/>
  <c r="D105" i="110"/>
  <c r="D104" i="110"/>
  <c r="D95" i="110"/>
  <c r="D92" i="110"/>
  <c r="D76" i="110"/>
  <c r="D71" i="110"/>
  <c r="D59" i="110"/>
  <c r="D46" i="110"/>
  <c r="D52" i="110" s="1"/>
  <c r="D37" i="110"/>
  <c r="D40" i="110" s="1"/>
  <c r="D76" i="109"/>
  <c r="D76" i="108"/>
  <c r="D96" i="110" l="1"/>
  <c r="D145" i="110"/>
  <c r="D75" i="110"/>
  <c r="D81" i="110" s="1"/>
  <c r="D87" i="110" s="1"/>
  <c r="D93" i="110"/>
  <c r="D98" i="110" s="1"/>
  <c r="E95" i="110"/>
  <c r="D109" i="110"/>
  <c r="E58" i="110"/>
  <c r="E92" i="110"/>
  <c r="E97" i="110"/>
  <c r="E57" i="110"/>
  <c r="E94" i="110"/>
  <c r="E96" i="110"/>
  <c r="E59" i="110" l="1"/>
  <c r="D85" i="110" s="1"/>
  <c r="E93" i="110"/>
  <c r="E98" i="110" s="1"/>
  <c r="D46" i="109"/>
  <c r="D52" i="109" s="1"/>
  <c r="E67" i="110" l="1"/>
  <c r="E68" i="110"/>
  <c r="E65" i="110"/>
  <c r="E64" i="110"/>
  <c r="E69" i="110"/>
  <c r="E66" i="110"/>
  <c r="E63" i="110"/>
  <c r="E70" i="110"/>
  <c r="D147" i="110"/>
  <c r="D37" i="109"/>
  <c r="D40" i="109" s="1"/>
  <c r="D140" i="109"/>
  <c r="D130" i="109"/>
  <c r="D149" i="109" s="1"/>
  <c r="D114" i="109"/>
  <c r="D120" i="109" s="1"/>
  <c r="D107" i="109"/>
  <c r="D106" i="109"/>
  <c r="D105" i="109"/>
  <c r="D104" i="109"/>
  <c r="D109" i="109" s="1"/>
  <c r="D95" i="109"/>
  <c r="D93" i="109"/>
  <c r="D92" i="109"/>
  <c r="D81" i="109"/>
  <c r="D87" i="109" s="1"/>
  <c r="D71" i="109"/>
  <c r="D59" i="109"/>
  <c r="D130" i="108"/>
  <c r="D140" i="108"/>
  <c r="D140" i="111" s="1"/>
  <c r="D95" i="108"/>
  <c r="D46" i="108"/>
  <c r="D52" i="108" s="1"/>
  <c r="E71" i="110" l="1"/>
  <c r="E105" i="110" s="1"/>
  <c r="D145" i="108"/>
  <c r="D75" i="108"/>
  <c r="D81" i="108" s="1"/>
  <c r="D87" i="108" s="1"/>
  <c r="D86" i="110"/>
  <c r="D88" i="110" s="1"/>
  <c r="D146" i="110" s="1"/>
  <c r="E108" i="110"/>
  <c r="E106" i="110"/>
  <c r="E104" i="110"/>
  <c r="E107" i="110"/>
  <c r="E103" i="110"/>
  <c r="D145" i="109"/>
  <c r="E97" i="109"/>
  <c r="E95" i="109"/>
  <c r="E92" i="109"/>
  <c r="E94" i="109"/>
  <c r="E58" i="109"/>
  <c r="E93" i="109"/>
  <c r="E57" i="109"/>
  <c r="D96" i="109"/>
  <c r="D98" i="109" s="1"/>
  <c r="G110" i="109" s="1"/>
  <c r="E109" i="110" l="1"/>
  <c r="D119" i="110" s="1"/>
  <c r="D121" i="110" s="1"/>
  <c r="D148" i="110" s="1"/>
  <c r="D150" i="110" s="1"/>
  <c r="E59" i="109"/>
  <c r="D85" i="109" s="1"/>
  <c r="E96" i="109"/>
  <c r="E98" i="109" s="1"/>
  <c r="E38" i="99"/>
  <c r="H33" i="99"/>
  <c r="I31" i="99"/>
  <c r="F15" i="89"/>
  <c r="F14" i="89"/>
  <c r="F13" i="89"/>
  <c r="F12" i="89"/>
  <c r="F11" i="89"/>
  <c r="F10" i="89"/>
  <c r="F9" i="89"/>
  <c r="F8" i="89"/>
  <c r="F16" i="89" s="1"/>
  <c r="F17" i="89" s="1"/>
  <c r="C7" i="89"/>
  <c r="E7" i="89" s="1"/>
  <c r="H19" i="91"/>
  <c r="H20" i="91" s="1"/>
  <c r="H15" i="91"/>
  <c r="G15" i="91"/>
  <c r="H14" i="91"/>
  <c r="G14" i="91"/>
  <c r="H13" i="91"/>
  <c r="G13" i="91"/>
  <c r="H11" i="91"/>
  <c r="G11" i="91"/>
  <c r="H10" i="91"/>
  <c r="G10" i="91"/>
  <c r="H9" i="91"/>
  <c r="G9" i="91"/>
  <c r="H8" i="91"/>
  <c r="G8" i="91"/>
  <c r="H7" i="91"/>
  <c r="G7" i="91"/>
  <c r="H6" i="91"/>
  <c r="G6" i="91"/>
  <c r="H5" i="91"/>
  <c r="G5" i="91"/>
  <c r="H4" i="91"/>
  <c r="G4" i="91"/>
  <c r="C119" i="107"/>
  <c r="C100" i="107"/>
  <c r="C84" i="107"/>
  <c r="C90" i="107" s="1"/>
  <c r="G63" i="107"/>
  <c r="C63" i="107"/>
  <c r="C47" i="107"/>
  <c r="G36" i="107"/>
  <c r="C36" i="107"/>
  <c r="C42" i="107" s="1"/>
  <c r="C66" i="107" s="1"/>
  <c r="C30" i="107"/>
  <c r="C17" i="107"/>
  <c r="C18" i="107" s="1"/>
  <c r="C119" i="106"/>
  <c r="C100" i="106"/>
  <c r="C90" i="106"/>
  <c r="C84" i="106"/>
  <c r="G63" i="106"/>
  <c r="C63" i="106"/>
  <c r="C68" i="106" s="1"/>
  <c r="C47" i="106"/>
  <c r="G36" i="106"/>
  <c r="C36" i="106"/>
  <c r="C42" i="106" s="1"/>
  <c r="C66" i="106" s="1"/>
  <c r="C30" i="106"/>
  <c r="C17" i="106"/>
  <c r="C46" i="106" s="1"/>
  <c r="C51" i="106" s="1"/>
  <c r="C57" i="106" s="1"/>
  <c r="C105" i="97"/>
  <c r="C105" i="106" s="1"/>
  <c r="C105" i="107" s="1"/>
  <c r="C104" i="97"/>
  <c r="C104" i="106" s="1"/>
  <c r="C97" i="97"/>
  <c r="C96" i="97"/>
  <c r="C90" i="97"/>
  <c r="C84" i="97"/>
  <c r="G63" i="97"/>
  <c r="C63" i="97"/>
  <c r="C51" i="97"/>
  <c r="C57" i="97" s="1"/>
  <c r="C47" i="97"/>
  <c r="G36" i="97"/>
  <c r="C36" i="97"/>
  <c r="C42" i="97" s="1"/>
  <c r="C66" i="97" s="1"/>
  <c r="C30" i="97"/>
  <c r="C17" i="97"/>
  <c r="C18" i="97" s="1"/>
  <c r="D149" i="108"/>
  <c r="D114" i="108"/>
  <c r="D120" i="108" s="1"/>
  <c r="D107" i="108"/>
  <c r="D106" i="108"/>
  <c r="D105" i="108"/>
  <c r="D104" i="108"/>
  <c r="E94" i="108"/>
  <c r="D92" i="108"/>
  <c r="D93" i="108" s="1"/>
  <c r="D71" i="108"/>
  <c r="D59" i="108"/>
  <c r="E58" i="108"/>
  <c r="A29" i="108"/>
  <c r="D37" i="108" s="1"/>
  <c r="D40" i="108" s="1"/>
  <c r="D129" i="92"/>
  <c r="D119" i="92"/>
  <c r="D137" i="92" s="1"/>
  <c r="D103" i="92"/>
  <c r="D109" i="92" s="1"/>
  <c r="D96" i="92"/>
  <c r="D95" i="92"/>
  <c r="D94" i="92"/>
  <c r="D93" i="92"/>
  <c r="D92" i="92"/>
  <c r="D98" i="92" s="1"/>
  <c r="D87" i="92"/>
  <c r="D85" i="92"/>
  <c r="D83" i="92"/>
  <c r="D82" i="92"/>
  <c r="D67" i="92"/>
  <c r="D71" i="92" s="1"/>
  <c r="D77" i="92" s="1"/>
  <c r="D62" i="92"/>
  <c r="D86" i="92" s="1"/>
  <c r="D50" i="92"/>
  <c r="D37" i="92"/>
  <c r="D43" i="92" s="1"/>
  <c r="D19" i="92"/>
  <c r="E146" i="92" s="1"/>
  <c r="B7" i="92"/>
  <c r="A20" i="92" s="1"/>
  <c r="D28" i="92" s="1"/>
  <c r="D31" i="92" s="1"/>
  <c r="C68" i="97" l="1"/>
  <c r="C68" i="107"/>
  <c r="D133" i="92"/>
  <c r="E83" i="92"/>
  <c r="E92" i="92"/>
  <c r="E85" i="92"/>
  <c r="E82" i="92"/>
  <c r="E49" i="92"/>
  <c r="E96" i="92"/>
  <c r="E87" i="92"/>
  <c r="E95" i="92"/>
  <c r="E93" i="92"/>
  <c r="E86" i="92"/>
  <c r="E84" i="92"/>
  <c r="E48" i="92"/>
  <c r="E94" i="92"/>
  <c r="D88" i="92"/>
  <c r="G99" i="92" s="1"/>
  <c r="C23" i="97"/>
  <c r="C23" i="107"/>
  <c r="E67" i="109"/>
  <c r="C18" i="106"/>
  <c r="C23" i="106" s="1"/>
  <c r="C46" i="107"/>
  <c r="C51" i="107" s="1"/>
  <c r="C57" i="107" s="1"/>
  <c r="E68" i="109"/>
  <c r="E134" i="110"/>
  <c r="E66" i="109"/>
  <c r="E65" i="109"/>
  <c r="E63" i="109"/>
  <c r="E69" i="109"/>
  <c r="E70" i="109"/>
  <c r="E64" i="109"/>
  <c r="C100" i="97"/>
  <c r="C119" i="97" s="1"/>
  <c r="C104" i="107"/>
  <c r="C110" i="106"/>
  <c r="C110" i="97"/>
  <c r="D147" i="109"/>
  <c r="D96" i="108"/>
  <c r="E96" i="108" s="1"/>
  <c r="E93" i="108"/>
  <c r="E57" i="108"/>
  <c r="E59" i="108" s="1"/>
  <c r="E97" i="108"/>
  <c r="E95" i="108"/>
  <c r="E92" i="108"/>
  <c r="D109" i="108"/>
  <c r="D75" i="106" l="1"/>
  <c r="D65" i="106"/>
  <c r="D28" i="106"/>
  <c r="D30" i="106" s="1"/>
  <c r="C55" i="106" s="1"/>
  <c r="D74" i="106"/>
  <c r="D67" i="106"/>
  <c r="D64" i="106"/>
  <c r="D62" i="106"/>
  <c r="D68" i="106" s="1"/>
  <c r="C117" i="106" s="1"/>
  <c r="D77" i="106"/>
  <c r="D73" i="106"/>
  <c r="D79" i="106" s="1"/>
  <c r="C89" i="106" s="1"/>
  <c r="C91" i="106" s="1"/>
  <c r="C118" i="106" s="1"/>
  <c r="D66" i="106"/>
  <c r="C115" i="106"/>
  <c r="D76" i="106"/>
  <c r="D63" i="106"/>
  <c r="D35" i="106"/>
  <c r="D29" i="106"/>
  <c r="D74" i="97"/>
  <c r="D67" i="97"/>
  <c r="D64" i="97"/>
  <c r="D62" i="97"/>
  <c r="D77" i="97"/>
  <c r="D73" i="97"/>
  <c r="D66" i="97"/>
  <c r="D29" i="97"/>
  <c r="D76" i="97"/>
  <c r="D63" i="97"/>
  <c r="D28" i="97"/>
  <c r="C115" i="97"/>
  <c r="D75" i="97"/>
  <c r="D65" i="97"/>
  <c r="E50" i="92"/>
  <c r="E88" i="92"/>
  <c r="D135" i="92" s="1"/>
  <c r="E71" i="109"/>
  <c r="E108" i="109" s="1"/>
  <c r="D77" i="107"/>
  <c r="D73" i="107"/>
  <c r="D66" i="107"/>
  <c r="C115" i="107"/>
  <c r="D76" i="107"/>
  <c r="D63" i="107"/>
  <c r="D29" i="107"/>
  <c r="D75" i="107"/>
  <c r="D65" i="107"/>
  <c r="D28" i="107"/>
  <c r="D30" i="107" s="1"/>
  <c r="C55" i="107" s="1"/>
  <c r="D74" i="107"/>
  <c r="D67" i="107"/>
  <c r="D64" i="107"/>
  <c r="D62" i="107"/>
  <c r="D68" i="107" s="1"/>
  <c r="C117" i="107" s="1"/>
  <c r="E135" i="110"/>
  <c r="E139" i="110" s="1"/>
  <c r="E65" i="108"/>
  <c r="G59" i="108"/>
  <c r="D85" i="108"/>
  <c r="E68" i="108"/>
  <c r="E98" i="108"/>
  <c r="G98" i="108" s="1"/>
  <c r="E70" i="108"/>
  <c r="C110" i="107"/>
  <c r="D98" i="108"/>
  <c r="E64" i="108"/>
  <c r="E69" i="108"/>
  <c r="E63" i="108"/>
  <c r="D147" i="108"/>
  <c r="E66" i="108"/>
  <c r="E67" i="108"/>
  <c r="E107" i="109" l="1"/>
  <c r="D38" i="107"/>
  <c r="E104" i="109"/>
  <c r="D34" i="107"/>
  <c r="D37" i="106"/>
  <c r="D34" i="106"/>
  <c r="D41" i="107"/>
  <c r="D75" i="92"/>
  <c r="E55" i="92"/>
  <c r="E56" i="92"/>
  <c r="E58" i="92"/>
  <c r="E60" i="92"/>
  <c r="E61" i="92"/>
  <c r="E54" i="92"/>
  <c r="E57" i="92"/>
  <c r="E59" i="92"/>
  <c r="D79" i="97"/>
  <c r="C89" i="97" s="1"/>
  <c r="C91" i="97" s="1"/>
  <c r="C118" i="97" s="1"/>
  <c r="E103" i="109"/>
  <c r="E105" i="109"/>
  <c r="D36" i="107"/>
  <c r="D40" i="107"/>
  <c r="D35" i="107"/>
  <c r="D79" i="107"/>
  <c r="C89" i="107" s="1"/>
  <c r="C91" i="107" s="1"/>
  <c r="C118" i="107" s="1"/>
  <c r="D30" i="97"/>
  <c r="D41" i="106"/>
  <c r="D38" i="106"/>
  <c r="D36" i="106"/>
  <c r="D40" i="106"/>
  <c r="D86" i="109"/>
  <c r="D88" i="109" s="1"/>
  <c r="D146" i="109" s="1"/>
  <c r="E106" i="109"/>
  <c r="D39" i="107"/>
  <c r="D37" i="107"/>
  <c r="D68" i="97"/>
  <c r="C117" i="97" s="1"/>
  <c r="D39" i="106"/>
  <c r="E137" i="110"/>
  <c r="E138" i="110"/>
  <c r="E71" i="108"/>
  <c r="E109" i="109" l="1"/>
  <c r="D119" i="109" s="1"/>
  <c r="D121" i="109" s="1"/>
  <c r="D148" i="109" s="1"/>
  <c r="D150" i="109" s="1"/>
  <c r="E62" i="92"/>
  <c r="D42" i="107"/>
  <c r="C56" i="107" s="1"/>
  <c r="C58" i="107" s="1"/>
  <c r="C116" i="107" s="1"/>
  <c r="C120" i="107" s="1"/>
  <c r="D104" i="107" s="1"/>
  <c r="D105" i="107" s="1"/>
  <c r="D108" i="107" s="1"/>
  <c r="D42" i="106"/>
  <c r="C56" i="106" s="1"/>
  <c r="C58" i="106" s="1"/>
  <c r="C116" i="106" s="1"/>
  <c r="C120" i="106" s="1"/>
  <c r="C55" i="97"/>
  <c r="D34" i="97"/>
  <c r="D40" i="97"/>
  <c r="D38" i="97"/>
  <c r="D41" i="97"/>
  <c r="D39" i="97"/>
  <c r="D37" i="97"/>
  <c r="D36" i="97"/>
  <c r="D35" i="97"/>
  <c r="E140" i="110"/>
  <c r="D151" i="110" s="1"/>
  <c r="D152" i="110" s="1"/>
  <c r="D86" i="108"/>
  <c r="D88" i="108" s="1"/>
  <c r="D146" i="108" s="1"/>
  <c r="G71" i="108"/>
  <c r="E106" i="108"/>
  <c r="E103" i="108"/>
  <c r="E107" i="108"/>
  <c r="E104" i="108"/>
  <c r="E105" i="108"/>
  <c r="D109" i="107"/>
  <c r="D107" i="107"/>
  <c r="E134" i="109"/>
  <c r="E108" i="108"/>
  <c r="D104" i="106" l="1"/>
  <c r="D42" i="97"/>
  <c r="C56" i="97" s="1"/>
  <c r="C58" i="97" s="1"/>
  <c r="C116" i="97" s="1"/>
  <c r="C120" i="97" s="1"/>
  <c r="D76" i="92"/>
  <c r="D78" i="92" s="1"/>
  <c r="D134" i="92" s="1"/>
  <c r="E97" i="92"/>
  <c r="E98" i="92" s="1"/>
  <c r="D108" i="92" s="1"/>
  <c r="D110" i="92" s="1"/>
  <c r="D136" i="92" s="1"/>
  <c r="E109" i="108"/>
  <c r="G109" i="108" s="1"/>
  <c r="G110" i="108" s="1"/>
  <c r="D110" i="107"/>
  <c r="C121" i="107" s="1"/>
  <c r="C122" i="107" s="1"/>
  <c r="C123" i="107" s="1"/>
  <c r="E135" i="109"/>
  <c r="D104" i="97" l="1"/>
  <c r="D105" i="97" s="1"/>
  <c r="D109" i="97" s="1"/>
  <c r="D107" i="97"/>
  <c r="D108" i="97"/>
  <c r="D110" i="97" s="1"/>
  <c r="C121" i="97" s="1"/>
  <c r="C122" i="97" s="1"/>
  <c r="C123" i="97" s="1"/>
  <c r="D138" i="92"/>
  <c r="D105" i="106"/>
  <c r="D153" i="110"/>
  <c r="B158" i="110"/>
  <c r="D158" i="110" s="1"/>
  <c r="F158" i="110" s="1"/>
  <c r="F159" i="110" s="1"/>
  <c r="D165" i="110" s="1"/>
  <c r="D166" i="110" s="1"/>
  <c r="C15" i="86"/>
  <c r="E15" i="86" s="1"/>
  <c r="F15" i="86" s="1"/>
  <c r="D121" i="108"/>
  <c r="D148" i="108" s="1"/>
  <c r="D150" i="108" s="1"/>
  <c r="E137" i="109"/>
  <c r="E139" i="109"/>
  <c r="E138" i="109"/>
  <c r="E123" i="92" l="1"/>
  <c r="D109" i="106"/>
  <c r="D107" i="106"/>
  <c r="D108" i="106"/>
  <c r="E134" i="108"/>
  <c r="E135" i="108" s="1"/>
  <c r="E138" i="108" s="1"/>
  <c r="D164" i="110"/>
  <c r="F164" i="110" s="1"/>
  <c r="E140" i="109"/>
  <c r="D151" i="109" s="1"/>
  <c r="D152" i="109" s="1"/>
  <c r="D110" i="106" l="1"/>
  <c r="C121" i="106" s="1"/>
  <c r="C122" i="106" s="1"/>
  <c r="C123" i="106" s="1"/>
  <c r="E124" i="92"/>
  <c r="E127" i="92"/>
  <c r="E139" i="108"/>
  <c r="E137" i="108"/>
  <c r="E140" i="108" l="1"/>
  <c r="D151" i="108" s="1"/>
  <c r="D152" i="108" s="1"/>
  <c r="E126" i="92"/>
  <c r="E129" i="92" s="1"/>
  <c r="D139" i="92" s="1"/>
  <c r="D140" i="92" s="1"/>
  <c r="E128" i="92"/>
  <c r="D153" i="109"/>
  <c r="C14" i="86"/>
  <c r="E14" i="86" s="1"/>
  <c r="F14" i="86" s="1"/>
  <c r="B158" i="109"/>
  <c r="D158" i="109" s="1"/>
  <c r="D164" i="109" s="1"/>
  <c r="F164" i="109" s="1"/>
  <c r="D141" i="92" l="1"/>
  <c r="B146" i="92"/>
  <c r="D146" i="92" s="1"/>
  <c r="F146" i="92" s="1"/>
  <c r="F147" i="92" s="1"/>
  <c r="F158" i="109"/>
  <c r="F159" i="109" s="1"/>
  <c r="D165" i="109" s="1"/>
  <c r="D166" i="109" s="1"/>
  <c r="D153" i="108"/>
  <c r="C13" i="86"/>
  <c r="E13" i="86" s="1"/>
  <c r="B158" i="108"/>
  <c r="D158" i="108" s="1"/>
  <c r="G13" i="86" l="1"/>
  <c r="F18" i="86"/>
  <c r="F19" i="86" s="1"/>
  <c r="J56" i="114" s="1"/>
  <c r="D164" i="108"/>
  <c r="F164" i="108" s="1"/>
  <c r="F158" i="108"/>
  <c r="F159" i="108" s="1"/>
  <c r="F13" i="86"/>
  <c r="D152" i="92"/>
  <c r="D153" i="92"/>
  <c r="D154" i="92" s="1"/>
  <c r="D165" i="108" l="1"/>
  <c r="D166" i="108" s="1"/>
</calcChain>
</file>

<file path=xl/sharedStrings.xml><?xml version="1.0" encoding="utf-8"?>
<sst xmlns="http://schemas.openxmlformats.org/spreadsheetml/2006/main" count="2093" uniqueCount="418">
  <si>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</si>
  <si>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</si>
  <si>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</si>
  <si>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</si>
  <si>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</si>
  <si>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</si>
  <si>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</si>
  <si>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</si>
  <si>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</si>
  <si>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</si>
  <si>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</si>
  <si>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</si>
  <si>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</si>
  <si>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</si>
  <si>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</si>
  <si>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</si>
  <si>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</si>
  <si>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</si>
  <si>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</si>
  <si>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</si>
  <si>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</si>
  <si>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</si>
  <si>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</si>
  <si>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</si>
  <si>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</si>
  <si>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</si>
  <si>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</si>
  <si>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</si>
  <si>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</si>
  <si>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</si>
  <si>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</si>
  <si>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</si>
  <si>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</si>
  <si>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</si>
  <si>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</si>
  <si>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</si>
  <si>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</si>
  <si>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</si>
  <si>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</si>
  <si>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</si>
  <si>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</si>
  <si>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</si>
  <si>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</si>
  <si>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</si>
  <si>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</si>
  <si>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</si>
  <si>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</si>
  <si>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</si>
  <si>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</si>
  <si>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</si>
  <si>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</si>
  <si>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</si>
  <si>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</si>
  <si>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</si>
  <si>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</si>
  <si>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</si>
  <si>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</si>
  <si>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</si>
  <si>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</si>
  <si>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</si>
  <si>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</si>
  <si>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</si>
  <si>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</si>
  <si>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</si>
  <si>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</si>
  <si>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</si>
  <si>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</si>
  <si>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</si>
  <si>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</si>
  <si>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</si>
  <si>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</si>
  <si>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</si>
  <si>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</si>
  <si>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</si>
  <si>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</si>
  <si>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</si>
  <si>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</si>
  <si>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</si>
  <si>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Classificação Brasileira de Ocupações (CBO)</t>
  </si>
  <si>
    <t>Substituto na cobertura de Intervalo para repouso ou alimentação</t>
  </si>
  <si>
    <t>CATEGORIA</t>
  </si>
  <si>
    <t xml:space="preserve">QTDE. DE EMPREGADOS POR POSTO </t>
  </si>
  <si>
    <t xml:space="preserve">VALOR MENSAL TOTAL </t>
  </si>
  <si>
    <t>VALOR ANUAL TOTAL</t>
  </si>
  <si>
    <t>ITEM</t>
  </si>
  <si>
    <t>VALOR MENSAL DOS SERVIÇOS</t>
  </si>
  <si>
    <t>C.1. Tributos Federais (COFINS)</t>
  </si>
  <si>
    <t>C.2. Tributos Federais (PIS)</t>
  </si>
  <si>
    <t>C.3. Tributos Municipais (ISS)</t>
  </si>
  <si>
    <t xml:space="preserve">Adicional de Insalubridade </t>
  </si>
  <si>
    <t>VALOR ANUAL DA PROPOSTA</t>
  </si>
  <si>
    <t>Multa do FGTS sobre o Aviso Prévio Trabalhado</t>
  </si>
  <si>
    <t>Multa do FGTS sobre o Aviso Prévio Indenizado</t>
  </si>
  <si>
    <t xml:space="preserve">Seguro de vida, invalidez e funeral </t>
  </si>
  <si>
    <t>Materiais/EPI</t>
  </si>
  <si>
    <t xml:space="preserve">  </t>
  </si>
  <si>
    <t>Plano de Saúde/odontológico</t>
  </si>
  <si>
    <t xml:space="preserve"> </t>
  </si>
  <si>
    <t>44 (quarenta e quatro) horas semanais diurnas, de segunda a sexta feira, envolvendo 1 (um ) vigilante.</t>
  </si>
  <si>
    <t>12 (doze) horas diurnas, de segunda a domingo, envolvendo 2 (dois) vigilantes em turnos de 12 (doze) horas por 36 (trinta e seis) horas.</t>
  </si>
  <si>
    <t>12 (doze) horas noturnas, de segunda a domingo, envolvendo 2 (dois) vigilantes em turnos de 12 (doze) horas por 36 (trinta e seis) horas.</t>
  </si>
  <si>
    <t>Item</t>
  </si>
  <si>
    <t>Posto</t>
  </si>
  <si>
    <t>5173-30</t>
  </si>
  <si>
    <t>Vigilante</t>
  </si>
  <si>
    <t>VALOR UNITÁRIO POR EMPREGADO</t>
  </si>
  <si>
    <t>Vigilância 12 horas diurna</t>
  </si>
  <si>
    <t>Vigilância 12 horas noturna</t>
  </si>
  <si>
    <t>Outros (intrajornada)</t>
  </si>
  <si>
    <t>Total por Posto</t>
  </si>
  <si>
    <t>Valor Total por Posto</t>
  </si>
  <si>
    <t xml:space="preserve">       </t>
  </si>
  <si>
    <t>Auxílio creche</t>
  </si>
  <si>
    <t>Unidade Física</t>
  </si>
  <si>
    <t>Quantidade anual</t>
  </si>
  <si>
    <t>Valor uitário</t>
  </si>
  <si>
    <t>Valor total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</si>
  <si>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</si>
  <si>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</si>
  <si>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Unidade</t>
  </si>
  <si>
    <t>Par</t>
  </si>
  <si>
    <t>VALOR MENSAL</t>
  </si>
  <si>
    <t xml:space="preserve">VALOR ANUAL </t>
  </si>
  <si>
    <t>CATEGORIA VIGILANTE NOTURNO E DIURNO</t>
  </si>
  <si>
    <t>PLANILHA DE UNIFORMES</t>
  </si>
  <si>
    <t>Ordem</t>
  </si>
  <si>
    <t>Especificação (nome, tipo, embalagem etc.)</t>
  </si>
  <si>
    <t>Qtd.</t>
  </si>
  <si>
    <t>Taxa de Depreciação Anual</t>
  </si>
  <si>
    <t>Tonfa resistente, fibra plástica, 60 cm.</t>
  </si>
  <si>
    <t>TOTAL ANUAL POR EMPREGADO</t>
  </si>
  <si>
    <t>TOTAL MENSAL POR EMPREGADO</t>
  </si>
  <si>
    <r>
      <rPr>
        <b/>
        <sz val="11"/>
        <rFont val="Arial"/>
        <family val="2"/>
      </rPr>
      <t>UNIVERSIDADE FEDERAL DO CARIRI PRÓ-REITORIA DE ADMINISTRAÇÃO
COORDENADORIA DE FISCALIZAÇÃO DE SERVIÇOS TERCEIRIZADOS</t>
    </r>
  </si>
  <si>
    <t>Fiel para revólver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</si>
  <si>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</si>
  <si>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</si>
  <si>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</si>
  <si>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</si>
  <si>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</si>
  <si>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</si>
  <si>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</si>
  <si>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-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</si>
  <si>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</si>
  <si>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</si>
  <si>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</si>
  <si>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</si>
  <si>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>Adicional Hora noturna reduzida</t>
  </si>
  <si>
    <t>([{Salário Base / 220}] x 75%) x 8]*15 (proporcional de nº de dias úteis no ano)).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</si>
  <si>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</si>
  <si>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</si>
  <si>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</si>
  <si>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</si>
  <si>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</si>
  <si>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</si>
  <si>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</si>
  <si>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</si>
  <si>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</si>
  <si>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</si>
  <si>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</si>
  <si>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</si>
  <si>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</si>
  <si>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</si>
  <si>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</si>
  <si>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</si>
  <si>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</si>
  <si>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</si>
  <si>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</si>
  <si>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</si>
  <si>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</si>
  <si>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</si>
  <si>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</si>
  <si>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</si>
  <si>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</si>
  <si>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</si>
  <si>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</si>
  <si>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</si>
  <si>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</si>
  <si>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Conforme sindicato da categoria</t>
  </si>
  <si>
    <t>Auxílio Saúde</t>
  </si>
  <si>
    <t>Seguro de vida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</si>
  <si>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</si>
  <si>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</si>
  <si>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</si>
  <si>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</si>
  <si>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</si>
  <si>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</si>
  <si>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</si>
  <si>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</si>
  <si>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</si>
  <si>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</si>
  <si>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</si>
  <si>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</si>
  <si>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</si>
  <si>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</si>
  <si>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</si>
  <si>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</si>
  <si>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</si>
  <si>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</si>
  <si>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</si>
  <si>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</si>
  <si>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</si>
  <si>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Férias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</si>
  <si>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</si>
  <si>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</si>
  <si>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</si>
  <si>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</si>
  <si>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</si>
  <si>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</si>
  <si>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</si>
  <si>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</si>
  <si>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>Afastamento Maternidade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</si>
  <si>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</si>
  <si>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</si>
  <si>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</si>
  <si>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</si>
  <si>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</si>
  <si>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</si>
  <si>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</si>
  <si>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</si>
  <si>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</si>
  <si>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</si>
  <si>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</si>
  <si>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t>Art. 239 da Constituição de 1988, Leis Complementares 07 de 07 de setembro de 1970, e 08 de 03 de dezembro de 1970.</t>
  </si>
  <si>
    <t>Tributos (c.1.3) (CONFINS)</t>
  </si>
  <si>
    <t>[Vr.Total] x [7,60/100]</t>
  </si>
  <si>
    <t>Tributos (C.3) (ISS)</t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</si>
  <si>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</si>
  <si>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</si>
  <si>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</si>
  <si>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</si>
  <si>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</si>
  <si>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</si>
  <si>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</si>
  <si>
    <t>Conforme planilha</t>
  </si>
  <si>
    <r>
      <rPr>
        <sz val="12"/>
        <color indexed="63"/>
        <rFont val="Calibri"/>
        <family val="2"/>
      </rPr>
      <t>Art. 239 da Constituição de 1988,</t>
    </r>
    <r>
      <rPr>
        <b/>
        <sz val="12"/>
        <color indexed="63"/>
        <rFont val="Calibri"/>
        <family val="2"/>
      </rPr>
      <t> </t>
    </r>
    <r>
      <rPr>
        <sz val="12"/>
        <color indexed="63"/>
        <rFont val="Calibri"/>
        <family val="2"/>
      </rPr>
      <t>Leis Complementares 07 de 07 de setembro de 1970, e 08 de 03 de dezembro de 1970.</t>
    </r>
  </si>
  <si>
    <r>
      <t>(M1 + M2 + M3 + M4 + M5 + custos indiretos + lucro)*5,00% (</t>
    </r>
    <r>
      <rPr>
        <b/>
        <sz val="12"/>
        <color indexed="8"/>
        <rFont val="Calibri"/>
        <family val="2"/>
      </rPr>
      <t>ISS</t>
    </r>
    <r>
      <rPr>
        <sz val="12"/>
        <color indexed="8"/>
        <rFont val="Calibri"/>
        <family val="2"/>
      </rPr>
      <t>)/(1-14,25% (total de tributos)</t>
    </r>
  </si>
  <si>
    <t xml:space="preserve">  Conforme CCT CE000056/2021.</t>
  </si>
  <si>
    <t xml:space="preserve"> Conforme Anexo II Tabela Salarial 2021 da  CCT CE000056/2021. </t>
  </si>
  <si>
    <t>[(Valor do Auxílio x 15 (média de dias úteis no ano de 2021)] - [15% x (Auxílio x 15)]; ou 7 dias da semana x (365 dias no ano / 12 meses) / 2, para postos com regime 12 x 36h.</t>
  </si>
  <si>
    <t xml:space="preserve">Valor total </t>
  </si>
  <si>
    <t>VIGILANTE DIURNO</t>
  </si>
  <si>
    <t>FORTALEZA</t>
  </si>
  <si>
    <t>VIGILANTE NOTURNO - FORTALEZA</t>
  </si>
  <si>
    <t>VIGILANTE NOTURNO - CPA PENTECOSTE</t>
  </si>
  <si>
    <t>apito com cordão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</si>
  <si>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</si>
  <si>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</si>
  <si>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</si>
  <si>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</si>
  <si>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</si>
  <si>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lanterna 3 pilhas</t>
  </si>
  <si>
    <t>Pilha para lanterna</t>
  </si>
  <si>
    <t>Camisa de tecido de algodão</t>
  </si>
  <si>
    <t>Calça em microfibra</t>
  </si>
  <si>
    <t>Cinto com coldre e baleiro</t>
  </si>
  <si>
    <t>Pares de meias</t>
  </si>
  <si>
    <t>Quepe com emblema</t>
  </si>
  <si>
    <t>Distintivo tipo broche</t>
  </si>
  <si>
    <t xml:space="preserve">VIGILANTE  ARMADO 12X36 - POR EMPREGADO </t>
  </si>
  <si>
    <t>Memória de cálculo: (8,33% 13º Sal. + 12,10% Férias) / 12 meses / 11 funcionários)</t>
  </si>
  <si>
    <t>Um substituto de férias tem capacidade de tirar férias de até 11 funcionários no período de um ano.</t>
  </si>
  <si>
    <t>[0,05x(1/12)]= 0,4167%</t>
  </si>
  <si>
    <t>Aviso prévio indenizado x 8% = 0,0333%</t>
  </si>
  <si>
    <t>(40%  x 8% x 5%)= 0,16%</t>
  </si>
  <si>
    <t>{[(1/30)x7 dias]/ 12} = 1,94%</t>
  </si>
  <si>
    <t>(40%  x 8% x 95%) = 3,04%</t>
  </si>
  <si>
    <t>{(2/30)/ 12} = 0,556%</t>
  </si>
  <si>
    <t>{(5/30)/12x0,015} = 0,02083%</t>
  </si>
  <si>
    <t>[{(15/30)/12}x8%] = 0,3333%</t>
  </si>
  <si>
    <t>{[(1+1/3)/12]x3%x(4/12)}=0,1111%</t>
  </si>
  <si>
    <t>[(1+1/3)/12]/12 = 0,9259%</t>
  </si>
  <si>
    <t>1,94% x 36,41% = 0,7079%</t>
  </si>
  <si>
    <r>
      <rPr>
        <b/>
        <sz val="11"/>
        <color rgb="FFFF0000"/>
        <rFont val="Arial"/>
        <family val="2"/>
      </rPr>
      <t>Valor da
Depreciação Anual Unitário</t>
    </r>
  </si>
  <si>
    <t>Licença-Paternidade</t>
  </si>
  <si>
    <t xml:space="preserve"> Ausência por acidente de trabalho
</t>
  </si>
  <si>
    <t xml:space="preserve"> Afastamento Maternidade</t>
  </si>
  <si>
    <t xml:space="preserve"> Outras ausências (especificar)</t>
  </si>
  <si>
    <t>Intervalo para repouso ou alimentação</t>
  </si>
  <si>
    <t xml:space="preserve"> Ausências Legais</t>
  </si>
  <si>
    <t xml:space="preserve"> Intrajornada</t>
  </si>
  <si>
    <t xml:space="preserve"> Férias</t>
  </si>
  <si>
    <t xml:space="preserve"> Licença-Paternidade</t>
  </si>
  <si>
    <t>Outras ausências (especificar)</t>
  </si>
  <si>
    <t xml:space="preserve"> Intervalo para repouso ou alimentação</t>
  </si>
  <si>
    <t xml:space="preserve">Ausência por acidente de trabalho
</t>
  </si>
  <si>
    <t>Outros (especificar)</t>
  </si>
  <si>
    <t>Incidência de GPS, FGTS e outras contribuições sobre o Aviso Prévio Trabalhado</t>
  </si>
  <si>
    <t>Multa do FGTS e contribuição social sobre o Aviso Prévio Trabalhado</t>
  </si>
  <si>
    <t xml:space="preserve">                              Substituto nas Ausências Legais</t>
  </si>
  <si>
    <t>Ausência por acidente de trabalho</t>
  </si>
  <si>
    <t>3. QUADRO-RESUMO DO VALOR MENSAL DOS SERVIÇOS</t>
  </si>
  <si>
    <t>Tipo de Serviço (A)</t>
  </si>
  <si>
    <t>I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</si>
  <si>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</si>
  <si>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</si>
  <si>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</si>
  <si>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</si>
  <si>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</si>
  <si>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</si>
  <si>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</si>
  <si>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</si>
  <si>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</si>
  <si>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</si>
  <si>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</si>
  <si>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Dados para composição dos custos referentes a mão de obra</t>
  </si>
  <si>
    <t>1. MODULOS</t>
  </si>
  <si>
    <t>Mão de obra</t>
  </si>
  <si>
    <t>IDENTIFICAÇÃO DO SERVIÇO</t>
  </si>
  <si>
    <t>Tipo de Serviço</t>
  </si>
  <si>
    <t>Unidade de Medida</t>
  </si>
  <si>
    <t>Quantidade total a contratar (Em função da unidade de medida)</t>
  </si>
  <si>
    <t>DISCRIMINAÇÃO DOS SERVIÇOS (DADOS REFERENTES À CONTRATAÇÃO)</t>
  </si>
  <si>
    <t>Data de apresentação da proposta (dia/mês/ano):</t>
  </si>
  <si>
    <t>Município/UF</t>
  </si>
  <si>
    <t>Ano do Acordo, Convenção ou Dissídio Coletivo:</t>
  </si>
  <si>
    <t>Número de meses de execução contratual:</t>
  </si>
  <si>
    <t>Nº PROCESSO</t>
  </si>
  <si>
    <t>LICITAÇÃO Nº</t>
  </si>
  <si>
    <t xml:space="preserve">                    Valor Mensal dos Serviços</t>
  </si>
  <si>
    <t>Fortaleza/CE</t>
  </si>
  <si>
    <t>Cesta Básica</t>
  </si>
  <si>
    <t>Apoio Administrativo - Nível I</t>
  </si>
  <si>
    <t>Apoio Administrativo - Nível II</t>
  </si>
  <si>
    <t>MÉDIA - PESQUISA DE FORNECEDORES</t>
  </si>
  <si>
    <t>Recepcionista</t>
  </si>
  <si>
    <t>Coperagem</t>
  </si>
  <si>
    <t>59400.002928/2025-25</t>
  </si>
  <si>
    <t>90001/2026</t>
  </si>
  <si>
    <t>PLANILHA DE CUSTOS DE UNIFORMES — APOIO ADMINISTRATIVO E RECEPCIONISTA</t>
  </si>
  <si>
    <t>Descrição do Item de Uniforme</t>
  </si>
  <si>
    <t>Qtd Conjuntos
/Func/Ano</t>
  </si>
  <si>
    <t>Preço Unit.
(R$)</t>
  </si>
  <si>
    <t>Custo Total
Item/Func/Ano</t>
  </si>
  <si>
    <t>Qtd
Funcionários</t>
  </si>
  <si>
    <t>Custo Total
Posto/Ano</t>
  </si>
  <si>
    <t>Custo Mensal
Posto (÷12)</t>
  </si>
  <si>
    <t>Calça Social ou saia</t>
  </si>
  <si>
    <t>Blusa ou Camisa manga curta</t>
  </si>
  <si>
    <t>Spencer</t>
  </si>
  <si>
    <t>Casaco</t>
  </si>
  <si>
    <t>Cinto</t>
  </si>
  <si>
    <t>Par de Meias</t>
  </si>
  <si>
    <t>Par de Sapatos</t>
  </si>
  <si>
    <t>Crachá</t>
  </si>
  <si>
    <t>PLANILHA DE CUSTOS DE UNIFORMES — COPEIRO(A)</t>
  </si>
  <si>
    <t>Calça</t>
  </si>
  <si>
    <t>Par de Calçados Antiderrapantes</t>
  </si>
  <si>
    <t>Pulover</t>
  </si>
  <si>
    <t>Avental branco</t>
  </si>
  <si>
    <t>Tiara Renda Branca</t>
  </si>
  <si>
    <t>Touca Padronizada</t>
  </si>
  <si>
    <t xml:space="preserve">TOTAL </t>
  </si>
  <si>
    <t>Quant.</t>
  </si>
  <si>
    <t>À</t>
  </si>
  <si>
    <r>
      <rPr>
        <b/>
        <sz val="13"/>
        <color theme="1"/>
        <rFont val="Iskoola Pota"/>
        <family val="2"/>
      </rPr>
      <t>EMPRESA CERTA SERVIÇOS EMPRESARIAIS E REPRESENTAÇÕES LTDA</t>
    </r>
    <r>
      <rPr>
        <sz val="13"/>
        <color theme="1"/>
        <rFont val="Iskoola Pota"/>
        <family val="2"/>
      </rPr>
      <t>,  Sediada na Rua Desembargador Waldemar Alves Pereira Nº515 Bairro: Engenheiro Luciano Cavalcante Cidade: Fortaleza CEP: 60.810-700, CNPJ Nº 07.468.050/0001-47, por intermédio de seu representante legal Sra. Marinalva Lima Pereira, portadora da carteira de Identidade nº 2002010249637 SSP/CE e do CPF nº 367.200.383-20, abaixo assinado, propõe a prestação dos serviços a seguir especificado, conforme Termo de Referência do Edital em epígrafe, nas seguintes condições:</t>
    </r>
  </si>
  <si>
    <t>Prezados(as) Senhores(as),</t>
  </si>
  <si>
    <t>A proposta comercial encontra-se em conformidade com as informações previstas no edital e seus anexos.</t>
  </si>
  <si>
    <t>IDENTIFICAÇÃO DA EMPRESA</t>
  </si>
  <si>
    <t>1. Identificação da licitante:</t>
  </si>
  <si>
    <t>Razão Social:  CERTA SERVIÇOS EMPRESARIAIS E REPRESENTAÇÕES LTDA</t>
  </si>
  <si>
    <t>CNPJ: 07.468.050/0001-47</t>
  </si>
  <si>
    <t xml:space="preserve">Inscrição Estadual: Isento                                                                  </t>
  </si>
  <si>
    <t>Inscrição Municipal: 198431-4</t>
  </si>
  <si>
    <t xml:space="preserve">Endereço Completo: </t>
  </si>
  <si>
    <t>Rua Desembargador Waldemar Alves Pereira Nº515 Bairro: Engenheiro Luciano Cavalcante</t>
  </si>
  <si>
    <t>Cidade: Fortaleza/Ce</t>
  </si>
  <si>
    <t>Cep: 60.810-700</t>
  </si>
  <si>
    <t>Email: ger.comercial@certaservicos.com.br</t>
  </si>
  <si>
    <t>Fone(s): 3276-4097</t>
  </si>
  <si>
    <t>Contatos: Marinalva Lima Pereira, Gestora comercial, Fone:(88)9889-25103 - E-mail: Ger.comercial@certaservicos.com.br</t>
  </si>
  <si>
    <t>Domicílio : Rua São Paulo, 1868 - Jacarecanga, CEP 60010-442</t>
  </si>
  <si>
    <t>RG: 2002010249637 SSP/CE</t>
  </si>
  <si>
    <t>CPF: 367.200.383-20</t>
  </si>
  <si>
    <t>Nacionalidade: Brasileira</t>
  </si>
  <si>
    <t>Estado Civíl: Divorciada</t>
  </si>
  <si>
    <t xml:space="preserve">Banco Bradesco S/A  </t>
  </si>
  <si>
    <t xml:space="preserve">Agência: </t>
  </si>
  <si>
    <t>Conta Corrente:</t>
  </si>
  <si>
    <t>0021555-4</t>
  </si>
  <si>
    <t>2. Condições Gerais da Proposta:</t>
  </si>
  <si>
    <t>O objeto contratual terá garantia de 5% (cinco por cento), sobre o valor do contrato.</t>
  </si>
  <si>
    <t>Formação do Preço - ITEM 1 Global (Planilha em anexo).</t>
  </si>
  <si>
    <t>Formação do Preço - ITEM 2 Global (Planilha em anexo).</t>
  </si>
  <si>
    <t>Formação do Preço - ITEM 3 Global (Planilha em anexo).</t>
  </si>
  <si>
    <t>Formação do Preço - ITEM 4 Global (Planilha em anexo).</t>
  </si>
  <si>
    <t>3. Planilha de composição de custos conforme Anexo I – termo de referência.(Em Anexo).</t>
  </si>
  <si>
    <t xml:space="preserve">Valor Global Para 12 meses do Item 2 </t>
  </si>
  <si>
    <t xml:space="preserve">Valor Global Para 12 meses do Item 3 </t>
  </si>
  <si>
    <t>Valor Global Para 12 meses do Item 4</t>
  </si>
  <si>
    <t xml:space="preserve">Valor Global Para 12 meses do Item 5 </t>
  </si>
  <si>
    <t xml:space="preserve">Valor Global Para 12 meses do Item 6 </t>
  </si>
  <si>
    <t xml:space="preserve">Valor Global Para 12 meses do Item 7 </t>
  </si>
  <si>
    <t xml:space="preserve">Valor Global Para 12 meses do Item 8 </t>
  </si>
  <si>
    <t>DECLARAÇÕES;</t>
  </si>
  <si>
    <t>Pelo presente, a empresa acima qualificada, por meio do signatário, que legalmente a representa, declara e garante que:</t>
  </si>
  <si>
    <t>• examinou cuidadosamente todo o Edital e Anexos e aceita todas as condições nele estipulados e que, ao assinar a presente declaração, renuncia ao direito de alegar discrepância de entendimento com relação ao Edital;</t>
  </si>
  <si>
    <t>• que cumpre plenamente as disposições normativas relativas ao trabalho do menor, contida na Lei nº 9.854, de 27/10/1999 e na Constituição Federal de 1988;</t>
  </si>
  <si>
    <t>• que tomou conhecimento de todas as informações e das condições para cumprimento das obrigações, objeto da presente licitação;</t>
  </si>
  <si>
    <t>• que sua proposta engloba todas as despesas, incluindo todos os tributos, encargos sociais e trabalhistas e quaisquer outras que incidam ou venham incidir sobre o objeto da licitação.</t>
  </si>
  <si>
    <t>•DECLARA, sob as penas de lei, que até presente data inexistem fatos impeditivos para sua habilitação no presente processo licitatório, ciente da obrigatoriedade de declarar ocorrências posteriores.</t>
  </si>
  <si>
    <t>Declaramos que o serviço cotado atende todas as exigências do edital, relativas à especificação e características, e que estamos de pleno acordo com todas as condições estabelecidas no Edital e seus anexos.</t>
  </si>
  <si>
    <t>Declaramos, sob as sanções administrativas cabíveis, inclusive as criminais e sob as penas da lei, que toda documentação anexada ao sistema é autêntica.</t>
  </si>
  <si>
    <t xml:space="preserve">MARINALVA LIMA PEREIRA
GERENTE COMERCIAL
CERTA SERVIÇOS EMPRESARIAS E REPRESENTAÇÕES LTDA
 CNPJ/MF sob o n.º 07.468.050/0001-47
</t>
  </si>
  <si>
    <t xml:space="preserve"> PROPOSTA - LANCE</t>
  </si>
  <si>
    <t xml:space="preserve"> PROPOSTA </t>
  </si>
  <si>
    <t>DEPARTAMENTO NACIONAL DE OBRAS CONTRA AS SECAS – DNOCS (193002)</t>
  </si>
  <si>
    <t>Central de Licitações</t>
  </si>
  <si>
    <r>
      <rPr>
        <b/>
        <sz val="13"/>
        <color theme="1"/>
        <rFont val="Iskoola Pota"/>
        <family val="2"/>
      </rPr>
      <t>OBJETO:</t>
    </r>
    <r>
      <rPr>
        <sz val="13"/>
        <color theme="1"/>
        <rFont val="Iskoola Pota"/>
        <family val="2"/>
      </rPr>
      <t>Contratação de serviço terceirizado, de forma contínua, relacionados com as atividades de Apoio Administrativo, Recepcionista e Copeira, a serem executados com regime de dedicação exclusiva de mão de obra.</t>
    </r>
  </si>
  <si>
    <t>PREGÃO ELETRÔNICO Nº 90001/2026</t>
  </si>
  <si>
    <t>PROCESSO ADM. Nº 59400.002928/2025-25</t>
  </si>
  <si>
    <t>PROPOSTA COMERCIAL</t>
  </si>
  <si>
    <t>A presente proposta é válida por 60 (sessenta) dias, contados da data de sua emissão.</t>
  </si>
  <si>
    <t xml:space="preserve">PROPOSTA DE PREÇOS: Valor Total Global Para 12 meses </t>
  </si>
  <si>
    <t>(Dois milhões, quatrocentos e seis mil, setenta e seis reais e quinze centavos)</t>
  </si>
  <si>
    <t>Forteleza-Ce, 30 de abril de 2026</t>
  </si>
  <si>
    <t>4110-10</t>
  </si>
  <si>
    <t>4221-05</t>
  </si>
  <si>
    <t>5134-25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</si>
</sst>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"/>
    <numFmt numFmtId="167" formatCode="0.000%"/>
    <numFmt numFmtId="168" formatCode="0.0000%"/>
    <numFmt numFmtId="169" formatCode="_-* #,##0.00_-;\-* #,##0.00_-;_-* &quot;-&quot;???_-;_-@_-"/>
    <numFmt numFmtId="170" formatCode="&quot;R$ &quot;#,##0.00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Times New Roman"/>
      <family val="1"/>
    </font>
    <font>
      <sz val="12"/>
      <color theme="0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rgb="FF222222"/>
      <name val="Calibri"/>
      <family val="2"/>
    </font>
    <font>
      <sz val="12"/>
      <color indexed="63"/>
      <name val="Calibri"/>
      <family val="2"/>
    </font>
    <font>
      <b/>
      <sz val="12"/>
      <color indexed="63"/>
      <name val="Calibri"/>
      <family val="2"/>
    </font>
    <font>
      <b/>
      <sz val="12"/>
      <color indexed="8"/>
      <name val="Calibri"/>
      <family val="2"/>
    </font>
    <font>
      <b/>
      <sz val="12"/>
      <color rgb="FF00000A"/>
      <name val="Calibri"/>
      <family val="2"/>
    </font>
    <font>
      <b/>
      <u/>
      <sz val="14"/>
      <name val="Verdana"/>
      <family val="2"/>
      <charset val="1"/>
    </font>
    <font>
      <sz val="8"/>
      <name val="Verdana"/>
      <family val="2"/>
      <charset val="1"/>
    </font>
    <font>
      <b/>
      <u/>
      <sz val="12"/>
      <name val="Verdana"/>
      <family val="2"/>
      <charset val="1"/>
    </font>
    <font>
      <sz val="11"/>
      <color indexed="8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 MT"/>
    </font>
    <font>
      <sz val="11"/>
      <color rgb="FFFF0000"/>
      <name val="Calibri"/>
      <family val="1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3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13"/>
      <color theme="1"/>
      <name val="Iskoola Pota"/>
      <family val="2"/>
    </font>
    <font>
      <b/>
      <sz val="13"/>
      <color theme="1"/>
      <name val="Iskoola Pota"/>
      <family val="2"/>
    </font>
    <font>
      <u/>
      <sz val="11"/>
      <color theme="10"/>
      <name val="Calibri"/>
      <family val="2"/>
    </font>
    <font>
      <b/>
      <u/>
      <sz val="13"/>
      <name val="Iskoola Pota"/>
      <family val="2"/>
    </font>
    <font>
      <b/>
      <sz val="13"/>
      <name val="Iskoola Pota"/>
      <family val="2"/>
    </font>
    <font>
      <sz val="13"/>
      <name val="Iskoola Pota"/>
      <family val="2"/>
    </font>
    <font>
      <sz val="13"/>
      <color rgb="FFFF0000"/>
      <name val="Iskoola Pota"/>
      <family val="2"/>
    </font>
    <font>
      <sz val="13"/>
      <name val="Iskoola Pota"/>
    </font>
    <font>
      <sz val="13"/>
      <color rgb="FF000000"/>
      <name val="Iskoola Pota"/>
      <family val="2"/>
    </font>
    <font>
      <sz val="12"/>
      <color rgb="FF000000"/>
      <name val="Iskoola Pota"/>
      <family val="2"/>
    </font>
  </fonts>
  <fills count="5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42"/>
        <bgColor rgb="FFEEECE1"/>
      </patternFill>
    </fill>
    <fill>
      <patternFill patternType="solid">
        <fgColor rgb="FFB9CDE5"/>
        <bgColor rgb="FFBFBFBF"/>
      </patternFill>
    </fill>
    <fill>
      <patternFill patternType="solid">
        <fgColor theme="0"/>
        <bgColor rgb="FF0066CC"/>
      </patternFill>
    </fill>
    <fill>
      <patternFill patternType="solid">
        <fgColor theme="0"/>
        <bgColor rgb="FFF2F7F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6E4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26"/>
      </patternFill>
    </fill>
    <fill>
      <patternFill patternType="solid">
        <fgColor theme="5" tint="0.79998168889431442"/>
        <bgColor rgb="FFD6E4F0"/>
      </patternFill>
    </fill>
    <fill>
      <patternFill patternType="solid">
        <fgColor theme="5" tint="0.79998168889431442"/>
        <bgColor rgb="FF333399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/>
      <top style="thin">
        <color rgb="FFB8B8B8"/>
      </top>
      <bottom style="thin">
        <color rgb="FFB8B8B8"/>
      </bottom>
      <diagonal/>
    </border>
    <border>
      <left/>
      <right style="thin">
        <color rgb="FFB8B8B8"/>
      </right>
      <top style="thin">
        <color rgb="FFB8B8B8"/>
      </top>
      <bottom style="thin">
        <color rgb="FFB8B8B8"/>
      </bottom>
      <diagonal/>
    </border>
    <border>
      <left/>
      <right/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/>
      <diagonal/>
    </border>
  </borders>
  <cellStyleXfs count="58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74" fillId="0" borderId="0" applyNumberFormat="0" applyFill="0" applyBorder="0" applyAlignment="0" applyProtection="0">
      <alignment vertical="top"/>
      <protection locked="0"/>
    </xf>
  </cellStyleXfs>
  <cellXfs count="55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9" xfId="0" applyFont="1" applyBorder="1" applyAlignment="1">
      <alignment horizontal="center" vertical="center"/>
    </xf>
    <xf numFmtId="0" fontId="23" fillId="0" borderId="0" xfId="0" applyFont="1"/>
    <xf numFmtId="0" fontId="0" fillId="38" borderId="0" xfId="0" applyFill="1" applyAlignment="1">
      <alignment vertical="center"/>
    </xf>
    <xf numFmtId="0" fontId="27" fillId="0" borderId="0" xfId="0" applyFont="1"/>
    <xf numFmtId="0" fontId="29" fillId="0" borderId="21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22" xfId="0" applyFont="1" applyBorder="1" applyAlignment="1">
      <alignment vertical="center"/>
    </xf>
    <xf numFmtId="0" fontId="29" fillId="0" borderId="25" xfId="0" applyFont="1" applyBorder="1" applyAlignment="1">
      <alignment vertical="center"/>
    </xf>
    <xf numFmtId="0" fontId="29" fillId="0" borderId="2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43" fontId="29" fillId="0" borderId="23" xfId="2" applyFont="1" applyBorder="1" applyAlignment="1">
      <alignment vertical="center"/>
    </xf>
    <xf numFmtId="0" fontId="29" fillId="0" borderId="23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14" fontId="29" fillId="0" borderId="24" xfId="0" applyNumberFormat="1" applyFont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 wrapText="1"/>
    </xf>
    <xf numFmtId="43" fontId="27" fillId="0" borderId="20" xfId="2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10" fontId="27" fillId="0" borderId="20" xfId="0" applyNumberFormat="1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10" fontId="27" fillId="0" borderId="20" xfId="0" applyNumberFormat="1" applyFont="1" applyBorder="1" applyAlignment="1">
      <alignment horizontal="center" vertical="center" wrapText="1"/>
    </xf>
    <xf numFmtId="43" fontId="27" fillId="0" borderId="20" xfId="0" applyNumberFormat="1" applyFont="1" applyBorder="1" applyAlignment="1">
      <alignment horizontal="center" vertical="center" wrapText="1"/>
    </xf>
    <xf numFmtId="0" fontId="26" fillId="0" borderId="0" xfId="0" applyFont="1"/>
    <xf numFmtId="10" fontId="27" fillId="38" borderId="20" xfId="0" applyNumberFormat="1" applyFont="1" applyFill="1" applyBorder="1" applyAlignment="1">
      <alignment horizontal="center" vertical="center" wrapText="1"/>
    </xf>
    <xf numFmtId="43" fontId="27" fillId="0" borderId="0" xfId="0" applyNumberFormat="1" applyFont="1"/>
    <xf numFmtId="0" fontId="27" fillId="0" borderId="0" xfId="0" applyFont="1" applyAlignment="1">
      <alignment vertical="center"/>
    </xf>
    <xf numFmtId="0" fontId="27" fillId="0" borderId="20" xfId="0" applyFont="1" applyBorder="1" applyAlignment="1">
      <alignment horizontal="justify" vertical="center" wrapText="1"/>
    </xf>
    <xf numFmtId="10" fontId="27" fillId="0" borderId="20" xfId="0" applyNumberFormat="1" applyFont="1" applyBorder="1" applyAlignment="1">
      <alignment horizontal="right" vertical="center" wrapText="1"/>
    </xf>
    <xf numFmtId="10" fontId="26" fillId="0" borderId="0" xfId="0" applyNumberFormat="1" applyFont="1"/>
    <xf numFmtId="10" fontId="28" fillId="0" borderId="20" xfId="0" applyNumberFormat="1" applyFont="1" applyBorder="1" applyAlignment="1">
      <alignment horizontal="center" vertical="center" wrapText="1"/>
    </xf>
    <xf numFmtId="10" fontId="27" fillId="0" borderId="20" xfId="1" applyNumberFormat="1" applyFont="1" applyFill="1" applyBorder="1" applyAlignment="1">
      <alignment vertical="center" wrapText="1"/>
    </xf>
    <xf numFmtId="10" fontId="27" fillId="0" borderId="0" xfId="0" applyNumberFormat="1" applyFont="1"/>
    <xf numFmtId="43" fontId="27" fillId="0" borderId="20" xfId="2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43" fontId="27" fillId="38" borderId="20" xfId="2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3" fontId="27" fillId="0" borderId="20" xfId="2" applyFont="1" applyBorder="1" applyAlignment="1">
      <alignment vertical="center" wrapText="1"/>
    </xf>
    <xf numFmtId="43" fontId="26" fillId="0" borderId="0" xfId="0" applyNumberFormat="1" applyFont="1"/>
    <xf numFmtId="0" fontId="27" fillId="0" borderId="27" xfId="0" applyFont="1" applyBorder="1" applyAlignment="1">
      <alignment horizontal="center" vertical="center"/>
    </xf>
    <xf numFmtId="44" fontId="24" fillId="38" borderId="0" xfId="0" applyNumberFormat="1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43" fontId="27" fillId="39" borderId="20" xfId="2" applyFont="1" applyFill="1" applyBorder="1" applyAlignment="1">
      <alignment horizontal="center" vertical="center" wrapText="1"/>
    </xf>
    <xf numFmtId="43" fontId="27" fillId="0" borderId="4" xfId="0" applyNumberFormat="1" applyFont="1" applyBorder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5" fillId="45" borderId="27" xfId="21" applyFont="1" applyFill="1" applyBorder="1" applyAlignment="1">
      <alignment horizontal="center" vertical="center"/>
    </xf>
    <xf numFmtId="0" fontId="36" fillId="43" borderId="27" xfId="0" applyFont="1" applyFill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 wrapText="1"/>
    </xf>
    <xf numFmtId="0" fontId="36" fillId="45" borderId="27" xfId="0" applyFont="1" applyFill="1" applyBorder="1" applyAlignment="1">
      <alignment horizontal="center" vertical="center"/>
    </xf>
    <xf numFmtId="0" fontId="36" fillId="45" borderId="27" xfId="0" applyFont="1" applyFill="1" applyBorder="1" applyAlignment="1">
      <alignment horizontal="center" vertical="center" wrapText="1"/>
    </xf>
    <xf numFmtId="0" fontId="37" fillId="43" borderId="27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 wrapText="1"/>
    </xf>
    <xf numFmtId="0" fontId="37" fillId="46" borderId="27" xfId="0" applyFont="1" applyFill="1" applyBorder="1" applyAlignment="1">
      <alignment horizontal="center" vertical="center" wrapText="1"/>
    </xf>
    <xf numFmtId="0" fontId="37" fillId="43" borderId="27" xfId="0" applyFont="1" applyFill="1" applyBorder="1" applyAlignment="1">
      <alignment horizontal="center" vertical="center" wrapText="1"/>
    </xf>
    <xf numFmtId="0" fontId="36" fillId="47" borderId="27" xfId="0" applyFont="1" applyFill="1" applyBorder="1" applyAlignment="1">
      <alignment horizontal="center" vertical="center" wrapText="1"/>
    </xf>
    <xf numFmtId="0" fontId="36" fillId="38" borderId="27" xfId="0" applyFont="1" applyFill="1" applyBorder="1" applyAlignment="1">
      <alignment horizontal="center" vertical="center"/>
    </xf>
    <xf numFmtId="0" fontId="36" fillId="43" borderId="27" xfId="0" applyFont="1" applyFill="1" applyBorder="1" applyAlignment="1">
      <alignment horizontal="center" vertical="center" wrapText="1"/>
    </xf>
    <xf numFmtId="0" fontId="37" fillId="43" borderId="50" xfId="0" applyFont="1" applyFill="1" applyBorder="1" applyAlignment="1">
      <alignment horizontal="center" vertical="center"/>
    </xf>
    <xf numFmtId="0" fontId="37" fillId="0" borderId="50" xfId="0" applyFont="1" applyBorder="1" applyAlignment="1">
      <alignment horizontal="center" vertical="center" wrapText="1"/>
    </xf>
    <xf numFmtId="0" fontId="37" fillId="34" borderId="27" xfId="0" applyFont="1" applyFill="1" applyBorder="1" applyAlignment="1">
      <alignment horizontal="center" vertical="center" wrapText="1"/>
    </xf>
    <xf numFmtId="0" fontId="37" fillId="48" borderId="27" xfId="0" applyFont="1" applyFill="1" applyBorder="1" applyAlignment="1">
      <alignment horizontal="center" vertical="center" wrapText="1"/>
    </xf>
    <xf numFmtId="0" fontId="37" fillId="0" borderId="0" xfId="0" applyFont="1"/>
    <xf numFmtId="0" fontId="36" fillId="47" borderId="27" xfId="0" applyFont="1" applyFill="1" applyBorder="1" applyAlignment="1">
      <alignment horizontal="center" vertical="center"/>
    </xf>
    <xf numFmtId="0" fontId="0" fillId="38" borderId="0" xfId="0" applyFill="1"/>
    <xf numFmtId="0" fontId="37" fillId="46" borderId="27" xfId="0" applyFont="1" applyFill="1" applyBorder="1" applyAlignment="1">
      <alignment horizontal="center" vertical="center"/>
    </xf>
    <xf numFmtId="0" fontId="36" fillId="38" borderId="55" xfId="48" applyFont="1" applyFill="1" applyBorder="1" applyAlignment="1">
      <alignment horizontal="justify" vertical="center"/>
    </xf>
    <xf numFmtId="0" fontId="39" fillId="38" borderId="27" xfId="0" applyFont="1" applyFill="1" applyBorder="1" applyAlignment="1">
      <alignment horizontal="center" vertical="center" wrapText="1"/>
    </xf>
    <xf numFmtId="0" fontId="39" fillId="47" borderId="27" xfId="0" applyFont="1" applyFill="1" applyBorder="1" applyAlignment="1">
      <alignment horizontal="center" vertical="center" wrapText="1"/>
    </xf>
    <xf numFmtId="0" fontId="27" fillId="38" borderId="20" xfId="0" applyFont="1" applyFill="1" applyBorder="1" applyAlignment="1">
      <alignment vertical="center" wrapText="1"/>
    </xf>
    <xf numFmtId="0" fontId="27" fillId="38" borderId="5" xfId="0" applyFont="1" applyFill="1" applyBorder="1" applyAlignment="1">
      <alignment horizontal="center" vertical="center" wrapText="1"/>
    </xf>
    <xf numFmtId="0" fontId="27" fillId="38" borderId="0" xfId="0" applyFont="1" applyFill="1"/>
    <xf numFmtId="0" fontId="3" fillId="38" borderId="0" xfId="0" applyFont="1" applyFill="1"/>
    <xf numFmtId="0" fontId="27" fillId="38" borderId="30" xfId="0" applyFont="1" applyFill="1" applyBorder="1" applyAlignment="1">
      <alignment horizontal="center" vertical="center" wrapText="1"/>
    </xf>
    <xf numFmtId="43" fontId="29" fillId="38" borderId="23" xfId="2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3" fontId="27" fillId="39" borderId="20" xfId="2" applyFont="1" applyFill="1" applyBorder="1" applyAlignment="1">
      <alignment horizontal="right" vertical="center" wrapText="1"/>
    </xf>
    <xf numFmtId="0" fontId="47" fillId="0" borderId="0" xfId="0" applyFont="1" applyAlignment="1">
      <alignment horizontal="center"/>
    </xf>
    <xf numFmtId="43" fontId="47" fillId="0" borderId="0" xfId="2" applyFont="1" applyFill="1" applyBorder="1"/>
    <xf numFmtId="43" fontId="47" fillId="0" borderId="0" xfId="2" applyFont="1" applyBorder="1"/>
    <xf numFmtId="0" fontId="47" fillId="0" borderId="0" xfId="0" applyFont="1"/>
    <xf numFmtId="10" fontId="27" fillId="0" borderId="0" xfId="1" applyNumberFormat="1" applyFont="1" applyFill="1" applyBorder="1" applyAlignment="1">
      <alignment vertical="center" wrapText="1"/>
    </xf>
    <xf numFmtId="4" fontId="27" fillId="0" borderId="0" xfId="0" applyNumberFormat="1" applyFont="1"/>
    <xf numFmtId="0" fontId="49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vertical="center" wrapText="1"/>
    </xf>
    <xf numFmtId="43" fontId="50" fillId="0" borderId="27" xfId="0" applyNumberFormat="1" applyFont="1" applyBorder="1" applyAlignment="1">
      <alignment vertical="center" wrapText="1"/>
    </xf>
    <xf numFmtId="0" fontId="50" fillId="0" borderId="27" xfId="0" applyFont="1" applyBorder="1" applyAlignment="1">
      <alignment horizontal="center" vertical="center" wrapText="1"/>
    </xf>
    <xf numFmtId="43" fontId="49" fillId="0" borderId="27" xfId="0" applyNumberFormat="1" applyFont="1" applyBorder="1" applyAlignment="1">
      <alignment vertical="center" wrapText="1"/>
    </xf>
    <xf numFmtId="43" fontId="50" fillId="38" borderId="27" xfId="0" applyNumberFormat="1" applyFont="1" applyFill="1" applyBorder="1" applyAlignment="1">
      <alignment vertical="center" wrapText="1"/>
    </xf>
    <xf numFmtId="0" fontId="49" fillId="36" borderId="27" xfId="0" applyFont="1" applyFill="1" applyBorder="1" applyAlignment="1">
      <alignment horizontal="center" vertical="center"/>
    </xf>
    <xf numFmtId="0" fontId="49" fillId="36" borderId="27" xfId="0" applyFont="1" applyFill="1" applyBorder="1" applyAlignment="1">
      <alignment vertical="center" wrapText="1"/>
    </xf>
    <xf numFmtId="0" fontId="52" fillId="41" borderId="34" xfId="0" applyFont="1" applyFill="1" applyBorder="1" applyAlignment="1">
      <alignment horizontal="left" vertical="center" wrapText="1"/>
    </xf>
    <xf numFmtId="0" fontId="52" fillId="41" borderId="34" xfId="0" applyFont="1" applyFill="1" applyBorder="1" applyAlignment="1">
      <alignment horizontal="left" vertical="center" wrapText="1" indent="6"/>
    </xf>
    <xf numFmtId="0" fontId="52" fillId="41" borderId="34" xfId="0" applyFont="1" applyFill="1" applyBorder="1" applyAlignment="1">
      <alignment horizontal="left" vertical="top" wrapText="1"/>
    </xf>
    <xf numFmtId="0" fontId="52" fillId="41" borderId="34" xfId="0" applyFont="1" applyFill="1" applyBorder="1" applyAlignment="1">
      <alignment horizontal="center" vertical="center" wrapText="1"/>
    </xf>
    <xf numFmtId="0" fontId="52" fillId="41" borderId="35" xfId="0" applyFont="1" applyFill="1" applyBorder="1" applyAlignment="1">
      <alignment horizontal="left" vertical="center" wrapText="1" indent="1"/>
    </xf>
    <xf numFmtId="0" fontId="17" fillId="41" borderId="35" xfId="0" applyFont="1" applyFill="1" applyBorder="1" applyAlignment="1">
      <alignment horizontal="left" vertical="top" wrapText="1"/>
    </xf>
    <xf numFmtId="0" fontId="52" fillId="41" borderId="35" xfId="0" applyFont="1" applyFill="1" applyBorder="1" applyAlignment="1">
      <alignment horizontal="left" vertical="top" wrapText="1"/>
    </xf>
    <xf numFmtId="1" fontId="52" fillId="0" borderId="34" xfId="0" applyNumberFormat="1" applyFont="1" applyBorder="1" applyAlignment="1">
      <alignment horizontal="left" vertical="top" shrinkToFit="1"/>
    </xf>
    <xf numFmtId="0" fontId="50" fillId="0" borderId="34" xfId="0" applyFont="1" applyBorder="1" applyAlignment="1">
      <alignment horizontal="left" vertical="top" wrapText="1"/>
    </xf>
    <xf numFmtId="0" fontId="52" fillId="0" borderId="34" xfId="0" applyFont="1" applyBorder="1" applyAlignment="1">
      <alignment horizontal="center" vertical="top" wrapText="1"/>
    </xf>
    <xf numFmtId="166" fontId="52" fillId="0" borderId="34" xfId="0" applyNumberFormat="1" applyFont="1" applyBorder="1" applyAlignment="1">
      <alignment horizontal="center" vertical="top" shrinkToFit="1"/>
    </xf>
    <xf numFmtId="164" fontId="53" fillId="0" borderId="35" xfId="55" applyFont="1" applyBorder="1" applyAlignment="1">
      <alignment horizontal="left" vertical="top" wrapText="1"/>
    </xf>
    <xf numFmtId="10" fontId="52" fillId="40" borderId="34" xfId="0" applyNumberFormat="1" applyFont="1" applyFill="1" applyBorder="1" applyAlignment="1">
      <alignment horizontal="center" vertical="top" shrinkToFit="1"/>
    </xf>
    <xf numFmtId="164" fontId="53" fillId="0" borderId="35" xfId="55" applyFont="1" applyBorder="1" applyAlignment="1">
      <alignment horizontal="center" vertical="top" wrapText="1"/>
    </xf>
    <xf numFmtId="164" fontId="52" fillId="0" borderId="35" xfId="0" applyNumberFormat="1" applyFont="1" applyBorder="1" applyAlignment="1">
      <alignment horizontal="center" vertical="top" wrapText="1"/>
    </xf>
    <xf numFmtId="2" fontId="52" fillId="0" borderId="34" xfId="0" applyNumberFormat="1" applyFont="1" applyBorder="1" applyAlignment="1">
      <alignment horizontal="center" vertical="top" shrinkToFit="1"/>
    </xf>
    <xf numFmtId="1" fontId="52" fillId="0" borderId="34" xfId="0" applyNumberFormat="1" applyFont="1" applyBorder="1" applyAlignment="1">
      <alignment horizontal="left" vertical="center" shrinkToFit="1"/>
    </xf>
    <xf numFmtId="0" fontId="52" fillId="0" borderId="34" xfId="0" applyFont="1" applyBorder="1" applyAlignment="1">
      <alignment horizontal="center" vertical="center" wrapText="1"/>
    </xf>
    <xf numFmtId="166" fontId="52" fillId="0" borderId="34" xfId="0" applyNumberFormat="1" applyFont="1" applyBorder="1" applyAlignment="1">
      <alignment horizontal="center" vertical="center" shrinkToFit="1"/>
    </xf>
    <xf numFmtId="164" fontId="53" fillId="0" borderId="35" xfId="55" applyFont="1" applyBorder="1" applyAlignment="1">
      <alignment horizontal="left" vertical="center" wrapText="1"/>
    </xf>
    <xf numFmtId="10" fontId="52" fillId="40" borderId="34" xfId="0" applyNumberFormat="1" applyFont="1" applyFill="1" applyBorder="1" applyAlignment="1">
      <alignment horizontal="center" vertical="center" shrinkToFit="1"/>
    </xf>
    <xf numFmtId="1" fontId="52" fillId="0" borderId="36" xfId="0" applyNumberFormat="1" applyFont="1" applyBorder="1" applyAlignment="1">
      <alignment horizontal="left" vertical="top" shrinkToFit="1"/>
    </xf>
    <xf numFmtId="0" fontId="17" fillId="0" borderId="38" xfId="0" applyFont="1" applyBorder="1" applyAlignment="1">
      <alignment horizontal="left" vertical="top" wrapText="1"/>
    </xf>
    <xf numFmtId="0" fontId="52" fillId="0" borderId="36" xfId="0" applyFont="1" applyBorder="1" applyAlignment="1">
      <alignment horizontal="center" vertical="top" wrapText="1"/>
    </xf>
    <xf numFmtId="166" fontId="52" fillId="0" borderId="36" xfId="0" applyNumberFormat="1" applyFont="1" applyBorder="1" applyAlignment="1">
      <alignment horizontal="center" vertical="top" shrinkToFit="1"/>
    </xf>
    <xf numFmtId="164" fontId="53" fillId="0" borderId="40" xfId="55" applyFont="1" applyBorder="1" applyAlignment="1">
      <alignment horizontal="left" vertical="top" wrapText="1"/>
    </xf>
    <xf numFmtId="10" fontId="52" fillId="40" borderId="36" xfId="0" applyNumberFormat="1" applyFont="1" applyFill="1" applyBorder="1" applyAlignment="1">
      <alignment horizontal="center" vertical="top" shrinkToFit="1"/>
    </xf>
    <xf numFmtId="164" fontId="53" fillId="0" borderId="40" xfId="55" applyFont="1" applyBorder="1" applyAlignment="1">
      <alignment horizontal="center" vertical="top" wrapText="1"/>
    </xf>
    <xf numFmtId="164" fontId="52" fillId="0" borderId="40" xfId="0" applyNumberFormat="1" applyFont="1" applyBorder="1" applyAlignment="1">
      <alignment horizontal="center" vertical="top" wrapText="1"/>
    </xf>
    <xf numFmtId="1" fontId="52" fillId="0" borderId="27" xfId="0" applyNumberFormat="1" applyFont="1" applyBorder="1" applyAlignment="1">
      <alignment horizontal="left" shrinkToFit="1"/>
    </xf>
    <xf numFmtId="0" fontId="52" fillId="0" borderId="27" xfId="0" applyFont="1" applyBorder="1" applyAlignment="1">
      <alignment horizontal="center" wrapText="1"/>
    </xf>
    <xf numFmtId="0" fontId="17" fillId="0" borderId="27" xfId="0" applyFont="1" applyBorder="1" applyAlignment="1">
      <alignment horizontal="left" vertical="top" wrapText="1"/>
    </xf>
    <xf numFmtId="166" fontId="52" fillId="0" borderId="27" xfId="0" applyNumberFormat="1" applyFont="1" applyBorder="1" applyAlignment="1">
      <alignment horizontal="center" shrinkToFit="1"/>
    </xf>
    <xf numFmtId="164" fontId="53" fillId="0" borderId="27" xfId="55" applyFont="1" applyBorder="1" applyAlignment="1">
      <alignment horizontal="center" wrapText="1"/>
    </xf>
    <xf numFmtId="10" fontId="52" fillId="40" borderId="27" xfId="0" applyNumberFormat="1" applyFont="1" applyFill="1" applyBorder="1" applyAlignment="1">
      <alignment horizontal="center" shrinkToFit="1"/>
    </xf>
    <xf numFmtId="164" fontId="52" fillId="0" borderId="27" xfId="0" applyNumberFormat="1" applyFont="1" applyBorder="1" applyAlignment="1">
      <alignment vertical="top" wrapText="1"/>
    </xf>
    <xf numFmtId="1" fontId="52" fillId="0" borderId="27" xfId="0" applyNumberFormat="1" applyFont="1" applyBorder="1" applyAlignment="1">
      <alignment horizontal="left" vertical="top" shrinkToFit="1"/>
    </xf>
    <xf numFmtId="0" fontId="50" fillId="0" borderId="27" xfId="0" applyFont="1" applyBorder="1" applyAlignment="1">
      <alignment horizontal="left" vertical="top" wrapText="1"/>
    </xf>
    <xf numFmtId="0" fontId="52" fillId="0" borderId="27" xfId="0" applyFont="1" applyBorder="1" applyAlignment="1">
      <alignment horizontal="center" vertical="top" wrapText="1"/>
    </xf>
    <xf numFmtId="166" fontId="52" fillId="0" borderId="27" xfId="0" applyNumberFormat="1" applyFont="1" applyBorder="1" applyAlignment="1">
      <alignment horizontal="center" vertical="top" shrinkToFit="1"/>
    </xf>
    <xf numFmtId="164" fontId="53" fillId="0" borderId="27" xfId="55" applyFont="1" applyBorder="1" applyAlignment="1">
      <alignment horizontal="left" vertical="top" wrapText="1"/>
    </xf>
    <xf numFmtId="10" fontId="52" fillId="40" borderId="27" xfId="0" applyNumberFormat="1" applyFont="1" applyFill="1" applyBorder="1" applyAlignment="1">
      <alignment horizontal="center" vertical="top" shrinkToFit="1"/>
    </xf>
    <xf numFmtId="0" fontId="52" fillId="0" borderId="27" xfId="0" applyFont="1" applyBorder="1" applyAlignment="1">
      <alignment horizontal="center" vertical="center" wrapText="1"/>
    </xf>
    <xf numFmtId="1" fontId="52" fillId="0" borderId="56" xfId="0" applyNumberFormat="1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top" wrapText="1"/>
    </xf>
    <xf numFmtId="0" fontId="52" fillId="0" borderId="56" xfId="0" applyFont="1" applyBorder="1" applyAlignment="1">
      <alignment horizontal="center" vertical="center" wrapText="1"/>
    </xf>
    <xf numFmtId="2" fontId="52" fillId="0" borderId="56" xfId="0" applyNumberFormat="1" applyFont="1" applyBorder="1" applyAlignment="1">
      <alignment horizontal="center" vertical="center" shrinkToFit="1"/>
    </xf>
    <xf numFmtId="164" fontId="53" fillId="0" borderId="56" xfId="55" applyFont="1" applyBorder="1" applyAlignment="1">
      <alignment horizontal="center" vertical="center" wrapText="1"/>
    </xf>
    <xf numFmtId="10" fontId="52" fillId="40" borderId="56" xfId="0" applyNumberFormat="1" applyFont="1" applyFill="1" applyBorder="1" applyAlignment="1">
      <alignment horizontal="center" vertical="center" shrinkToFit="1"/>
    </xf>
    <xf numFmtId="164" fontId="53" fillId="0" borderId="57" xfId="55" applyFont="1" applyBorder="1" applyAlignment="1">
      <alignment wrapText="1"/>
    </xf>
    <xf numFmtId="164" fontId="52" fillId="0" borderId="57" xfId="0" applyNumberFormat="1" applyFont="1" applyBorder="1" applyAlignment="1">
      <alignment vertical="top" wrapText="1"/>
    </xf>
    <xf numFmtId="1" fontId="52" fillId="0" borderId="31" xfId="0" applyNumberFormat="1" applyFont="1" applyBorder="1" applyAlignment="1">
      <alignment horizontal="left" vertical="center" shrinkToFit="1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52" fillId="0" borderId="37" xfId="0" applyNumberFormat="1" applyFont="1" applyBorder="1" applyAlignment="1">
      <alignment horizontal="center" vertical="center" shrinkToFit="1"/>
    </xf>
    <xf numFmtId="164" fontId="53" fillId="0" borderId="31" xfId="55" applyFont="1" applyBorder="1" applyAlignment="1">
      <alignment horizontal="left" vertical="center" wrapText="1"/>
    </xf>
    <xf numFmtId="10" fontId="52" fillId="40" borderId="37" xfId="0" applyNumberFormat="1" applyFont="1" applyFill="1" applyBorder="1" applyAlignment="1">
      <alignment horizontal="center" vertical="center" shrinkToFit="1"/>
    </xf>
    <xf numFmtId="164" fontId="53" fillId="0" borderId="41" xfId="55" applyFont="1" applyBorder="1" applyAlignment="1">
      <alignment wrapText="1"/>
    </xf>
    <xf numFmtId="164" fontId="52" fillId="0" borderId="31" xfId="0" applyNumberFormat="1" applyFont="1" applyBorder="1" applyAlignment="1">
      <alignment vertical="top" wrapText="1"/>
    </xf>
    <xf numFmtId="164" fontId="52" fillId="0" borderId="40" xfId="0" applyNumberFormat="1" applyFont="1" applyBorder="1" applyAlignment="1">
      <alignment vertical="top" wrapText="1"/>
    </xf>
    <xf numFmtId="43" fontId="50" fillId="0" borderId="27" xfId="0" applyNumberFormat="1" applyFont="1" applyBorder="1" applyAlignment="1">
      <alignment horizontal="center" vertical="center" wrapText="1"/>
    </xf>
    <xf numFmtId="43" fontId="49" fillId="36" borderId="27" xfId="0" applyNumberFormat="1" applyFont="1" applyFill="1" applyBorder="1" applyAlignment="1">
      <alignment vertical="center" wrapText="1"/>
    </xf>
    <xf numFmtId="43" fontId="49" fillId="36" borderId="27" xfId="0" applyNumberFormat="1" applyFont="1" applyFill="1" applyBorder="1" applyAlignment="1">
      <alignment horizontal="center" vertical="center"/>
    </xf>
    <xf numFmtId="0" fontId="56" fillId="38" borderId="0" xfId="0" applyFont="1" applyFill="1"/>
    <xf numFmtId="0" fontId="56" fillId="38" borderId="27" xfId="0" applyFont="1" applyFill="1" applyBorder="1" applyAlignment="1">
      <alignment horizontal="center" vertical="center"/>
    </xf>
    <xf numFmtId="0" fontId="55" fillId="38" borderId="0" xfId="0" applyFont="1" applyFill="1"/>
    <xf numFmtId="43" fontId="56" fillId="38" borderId="0" xfId="0" applyNumberFormat="1" applyFont="1" applyFill="1"/>
    <xf numFmtId="10" fontId="56" fillId="38" borderId="0" xfId="0" applyNumberFormat="1" applyFont="1" applyFill="1"/>
    <xf numFmtId="0" fontId="56" fillId="38" borderId="0" xfId="0" applyFont="1" applyFill="1" applyAlignment="1">
      <alignment horizontal="center"/>
    </xf>
    <xf numFmtId="43" fontId="55" fillId="38" borderId="0" xfId="0" applyNumberFormat="1" applyFont="1" applyFill="1"/>
    <xf numFmtId="0" fontId="56" fillId="38" borderId="0" xfId="0" applyFont="1" applyFill="1" applyAlignment="1">
      <alignment horizontal="center" vertical="center"/>
    </xf>
    <xf numFmtId="0" fontId="56" fillId="38" borderId="27" xfId="0" applyFont="1" applyFill="1" applyBorder="1"/>
    <xf numFmtId="0" fontId="56" fillId="38" borderId="27" xfId="0" applyFont="1" applyFill="1" applyBorder="1" applyAlignment="1">
      <alignment horizontal="center" wrapText="1"/>
    </xf>
    <xf numFmtId="0" fontId="56" fillId="38" borderId="27" xfId="0" applyFont="1" applyFill="1" applyBorder="1" applyAlignment="1">
      <alignment horizontal="center" vertical="center" wrapText="1"/>
    </xf>
    <xf numFmtId="43" fontId="56" fillId="38" borderId="27" xfId="2" applyFont="1" applyFill="1" applyBorder="1" applyAlignment="1">
      <alignment horizontal="center" vertical="center" wrapText="1"/>
    </xf>
    <xf numFmtId="43" fontId="56" fillId="38" borderId="27" xfId="2" applyFont="1" applyFill="1" applyBorder="1" applyAlignment="1">
      <alignment horizontal="center" vertical="top" wrapText="1"/>
    </xf>
    <xf numFmtId="43" fontId="56" fillId="38" borderId="27" xfId="0" applyNumberFormat="1" applyFont="1" applyFill="1" applyBorder="1" applyAlignment="1">
      <alignment horizontal="center"/>
    </xf>
    <xf numFmtId="10" fontId="56" fillId="38" borderId="27" xfId="0" applyNumberFormat="1" applyFont="1" applyFill="1" applyBorder="1" applyAlignment="1">
      <alignment horizontal="center" vertical="center" wrapText="1"/>
    </xf>
    <xf numFmtId="43" fontId="56" fillId="38" borderId="27" xfId="0" applyNumberFormat="1" applyFont="1" applyFill="1" applyBorder="1" applyAlignment="1">
      <alignment horizontal="center" vertical="center" wrapText="1"/>
    </xf>
    <xf numFmtId="169" fontId="56" fillId="38" borderId="27" xfId="2" applyNumberFormat="1" applyFont="1" applyFill="1" applyBorder="1" applyAlignment="1">
      <alignment horizontal="center" vertical="center" wrapText="1"/>
    </xf>
    <xf numFmtId="10" fontId="56" fillId="38" borderId="27" xfId="0" applyNumberFormat="1" applyFont="1" applyFill="1" applyBorder="1" applyAlignment="1">
      <alignment horizontal="center"/>
    </xf>
    <xf numFmtId="10" fontId="56" fillId="38" borderId="27" xfId="1" applyNumberFormat="1" applyFont="1" applyFill="1" applyBorder="1" applyAlignment="1">
      <alignment horizontal="center" vertical="center" wrapText="1"/>
    </xf>
    <xf numFmtId="10" fontId="57" fillId="38" borderId="27" xfId="0" applyNumberFormat="1" applyFont="1" applyFill="1" applyBorder="1" applyAlignment="1">
      <alignment horizontal="center" vertical="center" wrapText="1"/>
    </xf>
    <xf numFmtId="0" fontId="58" fillId="38" borderId="27" xfId="0" applyFont="1" applyFill="1" applyBorder="1" applyAlignment="1">
      <alignment horizontal="center" vertical="center"/>
    </xf>
    <xf numFmtId="43" fontId="58" fillId="38" borderId="27" xfId="2" applyFont="1" applyFill="1" applyBorder="1" applyAlignment="1">
      <alignment horizontal="center" vertical="center"/>
    </xf>
    <xf numFmtId="14" fontId="58" fillId="38" borderId="27" xfId="0" applyNumberFormat="1" applyFont="1" applyFill="1" applyBorder="1" applyAlignment="1">
      <alignment horizontal="center" vertical="center"/>
    </xf>
    <xf numFmtId="2" fontId="56" fillId="38" borderId="0" xfId="0" applyNumberFormat="1" applyFont="1" applyFill="1" applyAlignment="1">
      <alignment horizontal="center"/>
    </xf>
    <xf numFmtId="1" fontId="56" fillId="38" borderId="27" xfId="0" applyNumberFormat="1" applyFont="1" applyFill="1" applyBorder="1" applyAlignment="1">
      <alignment horizontal="center" vertical="center" wrapText="1"/>
    </xf>
    <xf numFmtId="14" fontId="56" fillId="38" borderId="27" xfId="0" applyNumberFormat="1" applyFont="1" applyFill="1" applyBorder="1" applyAlignment="1">
      <alignment horizontal="center" vertical="center" wrapText="1"/>
    </xf>
    <xf numFmtId="0" fontId="60" fillId="38" borderId="0" xfId="0" applyFont="1" applyFill="1"/>
    <xf numFmtId="43" fontId="56" fillId="38" borderId="27" xfId="0" applyNumberFormat="1" applyFont="1" applyFill="1" applyBorder="1"/>
    <xf numFmtId="1" fontId="56" fillId="38" borderId="27" xfId="0" applyNumberFormat="1" applyFont="1" applyFill="1" applyBorder="1"/>
    <xf numFmtId="0" fontId="0" fillId="38" borderId="0" xfId="0" applyFill="1" applyAlignment="1">
      <alignment horizontal="left" vertical="justify" wrapText="1"/>
    </xf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center"/>
    </xf>
    <xf numFmtId="1" fontId="56" fillId="38" borderId="27" xfId="0" applyNumberFormat="1" applyFont="1" applyFill="1" applyBorder="1" applyAlignment="1">
      <alignment horizontal="center" vertical="center"/>
    </xf>
    <xf numFmtId="43" fontId="57" fillId="38" borderId="27" xfId="0" applyNumberFormat="1" applyFont="1" applyFill="1" applyBorder="1" applyAlignment="1">
      <alignment vertical="center"/>
    </xf>
    <xf numFmtId="0" fontId="24" fillId="38" borderId="0" xfId="0" applyFont="1" applyFill="1"/>
    <xf numFmtId="0" fontId="3" fillId="38" borderId="0" xfId="0" applyFont="1" applyFill="1" applyAlignment="1">
      <alignment horizontal="center" vertical="center"/>
    </xf>
    <xf numFmtId="0" fontId="19" fillId="38" borderId="0" xfId="0" applyFont="1" applyFill="1"/>
    <xf numFmtId="0" fontId="25" fillId="38" borderId="0" xfId="0" applyFont="1" applyFill="1"/>
    <xf numFmtId="0" fontId="17" fillId="38" borderId="0" xfId="0" applyFont="1" applyFill="1" applyAlignment="1">
      <alignment vertical="center"/>
    </xf>
    <xf numFmtId="43" fontId="17" fillId="38" borderId="0" xfId="0" applyNumberFormat="1" applyFont="1" applyFill="1" applyAlignment="1">
      <alignment vertical="center"/>
    </xf>
    <xf numFmtId="10" fontId="17" fillId="38" borderId="0" xfId="0" applyNumberFormat="1" applyFont="1" applyFill="1" applyAlignment="1">
      <alignment vertical="center"/>
    </xf>
    <xf numFmtId="0" fontId="30" fillId="38" borderId="0" xfId="0" applyFont="1" applyFill="1"/>
    <xf numFmtId="10" fontId="56" fillId="38" borderId="0" xfId="0" applyNumberFormat="1" applyFont="1" applyFill="1" applyAlignment="1">
      <alignment horizontal="center"/>
    </xf>
    <xf numFmtId="0" fontId="3" fillId="38" borderId="0" xfId="0" applyFont="1" applyFill="1" applyAlignment="1">
      <alignment horizontal="center" vertical="center"/>
    </xf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center"/>
    </xf>
    <xf numFmtId="43" fontId="30" fillId="38" borderId="27" xfId="0" applyNumberFormat="1" applyFont="1" applyFill="1" applyBorder="1" applyAlignment="1">
      <alignment vertical="center" wrapText="1"/>
    </xf>
    <xf numFmtId="44" fontId="62" fillId="38" borderId="27" xfId="53" applyFont="1" applyFill="1" applyBorder="1" applyAlignment="1">
      <alignment vertical="center" wrapText="1"/>
    </xf>
    <xf numFmtId="0" fontId="62" fillId="38" borderId="27" xfId="0" applyFont="1" applyFill="1" applyBorder="1" applyAlignment="1">
      <alignment horizontal="center" vertical="center"/>
    </xf>
    <xf numFmtId="0" fontId="24" fillId="38" borderId="27" xfId="0" applyFont="1" applyFill="1" applyBorder="1" applyAlignment="1">
      <alignment vertical="center" wrapText="1"/>
    </xf>
    <xf numFmtId="1" fontId="24" fillId="38" borderId="27" xfId="0" applyNumberFormat="1" applyFont="1" applyFill="1" applyBorder="1" applyAlignment="1">
      <alignment horizontal="center" vertical="center" wrapText="1"/>
    </xf>
    <xf numFmtId="0" fontId="24" fillId="38" borderId="0" xfId="0" applyFont="1" applyFill="1" applyAlignment="1">
      <alignment horizontal="center"/>
    </xf>
    <xf numFmtId="0" fontId="3" fillId="38" borderId="0" xfId="0" applyFont="1" applyFill="1" applyAlignment="1">
      <alignment horizontal="center" vertical="center"/>
    </xf>
    <xf numFmtId="0" fontId="19" fillId="0" borderId="0" xfId="0" applyFont="1" applyAlignment="1"/>
    <xf numFmtId="0" fontId="62" fillId="0" borderId="0" xfId="0" applyFont="1" applyAlignment="1"/>
    <xf numFmtId="0" fontId="63" fillId="38" borderId="0" xfId="0" applyFont="1" applyFill="1"/>
    <xf numFmtId="4" fontId="60" fillId="0" borderId="0" xfId="0" applyNumberFormat="1" applyFont="1" applyAlignment="1">
      <alignment horizontal="right"/>
    </xf>
    <xf numFmtId="4" fontId="56" fillId="38" borderId="0" xfId="0" applyNumberFormat="1" applyFont="1" applyFill="1"/>
    <xf numFmtId="4" fontId="64" fillId="0" borderId="0" xfId="0" applyNumberFormat="1" applyFont="1"/>
    <xf numFmtId="4" fontId="65" fillId="0" borderId="0" xfId="0" applyNumberFormat="1" applyFont="1"/>
    <xf numFmtId="4" fontId="3" fillId="38" borderId="0" xfId="0" applyNumberFormat="1" applyFont="1" applyFill="1" applyAlignment="1">
      <alignment horizontal="center" vertical="center"/>
    </xf>
    <xf numFmtId="4" fontId="3" fillId="38" borderId="0" xfId="0" applyNumberFormat="1" applyFont="1" applyFill="1" applyAlignment="1">
      <alignment horizontal="right" vertical="center"/>
    </xf>
    <xf numFmtId="4" fontId="66" fillId="38" borderId="0" xfId="0" applyNumberFormat="1" applyFont="1" applyFill="1" applyAlignment="1">
      <alignment horizontal="right" vertical="center"/>
    </xf>
    <xf numFmtId="44" fontId="0" fillId="38" borderId="0" xfId="0" applyNumberFormat="1" applyFill="1" applyAlignment="1">
      <alignment horizontal="left" vertical="justify" wrapText="1"/>
    </xf>
    <xf numFmtId="164" fontId="67" fillId="0" borderId="0" xfId="0" applyNumberFormat="1" applyFont="1" applyAlignment="1">
      <alignment vertical="center"/>
    </xf>
    <xf numFmtId="4" fontId="0" fillId="38" borderId="0" xfId="0" applyNumberFormat="1" applyFill="1" applyAlignment="1">
      <alignment horizontal="right" vertical="justify" wrapText="1"/>
    </xf>
    <xf numFmtId="44" fontId="65" fillId="38" borderId="0" xfId="0" applyNumberFormat="1" applyFont="1" applyFill="1" applyAlignment="1">
      <alignment horizontal="center" vertical="center"/>
    </xf>
    <xf numFmtId="10" fontId="56" fillId="38" borderId="0" xfId="0" applyNumberFormat="1" applyFont="1" applyFill="1" applyBorder="1" applyAlignment="1">
      <alignment horizontal="center" vertical="center" wrapText="1"/>
    </xf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center"/>
    </xf>
    <xf numFmtId="1" fontId="56" fillId="38" borderId="27" xfId="0" applyNumberFormat="1" applyFont="1" applyFill="1" applyBorder="1" applyAlignment="1">
      <alignment horizontal="center"/>
    </xf>
    <xf numFmtId="4" fontId="0" fillId="0" borderId="0" xfId="0" applyNumberFormat="1"/>
    <xf numFmtId="43" fontId="0" fillId="0" borderId="0" xfId="0" applyNumberFormat="1"/>
    <xf numFmtId="44" fontId="17" fillId="38" borderId="0" xfId="0" applyNumberFormat="1" applyFont="1" applyFill="1" applyAlignment="1">
      <alignment vertical="center"/>
    </xf>
    <xf numFmtId="4" fontId="0" fillId="38" borderId="0" xfId="0" applyNumberFormat="1" applyFill="1" applyAlignment="1">
      <alignment horizontal="left" vertical="justify" wrapText="1"/>
    </xf>
    <xf numFmtId="4" fontId="68" fillId="0" borderId="0" xfId="0" applyNumberFormat="1" applyFont="1"/>
    <xf numFmtId="4" fontId="56" fillId="39" borderId="0" xfId="0" applyNumberFormat="1" applyFont="1" applyFill="1"/>
    <xf numFmtId="43" fontId="56" fillId="39" borderId="27" xfId="2" applyFont="1" applyFill="1" applyBorder="1" applyAlignment="1">
      <alignment horizontal="center" vertical="center" wrapText="1"/>
    </xf>
    <xf numFmtId="44" fontId="20" fillId="38" borderId="0" xfId="0" applyNumberFormat="1" applyFont="1" applyFill="1" applyAlignment="1">
      <alignment horizontal="left" vertical="justify" wrapText="1"/>
    </xf>
    <xf numFmtId="0" fontId="20" fillId="38" borderId="0" xfId="0" applyFont="1" applyFill="1" applyAlignment="1">
      <alignment horizontal="left" vertical="justify" wrapText="1"/>
    </xf>
    <xf numFmtId="0" fontId="20" fillId="38" borderId="0" xfId="0" applyFont="1" applyFill="1" applyAlignment="1">
      <alignment vertical="center"/>
    </xf>
    <xf numFmtId="0" fontId="3" fillId="38" borderId="7" xfId="0" applyFont="1" applyFill="1" applyBorder="1" applyAlignment="1">
      <alignment vertical="center"/>
    </xf>
    <xf numFmtId="0" fontId="3" fillId="38" borderId="42" xfId="0" applyFont="1" applyFill="1" applyBorder="1" applyAlignment="1">
      <alignment vertical="center"/>
    </xf>
    <xf numFmtId="0" fontId="3" fillId="38" borderId="43" xfId="0" applyFont="1" applyFill="1" applyBorder="1" applyAlignment="1">
      <alignment vertical="center"/>
    </xf>
    <xf numFmtId="0" fontId="70" fillId="38" borderId="0" xfId="0" applyFont="1" applyFill="1" applyAlignment="1"/>
    <xf numFmtId="0" fontId="70" fillId="38" borderId="0" xfId="0" applyFont="1" applyFill="1"/>
    <xf numFmtId="0" fontId="61" fillId="50" borderId="60" xfId="0" applyFont="1" applyFill="1" applyBorder="1" applyAlignment="1">
      <alignment horizontal="center" vertical="center" wrapText="1"/>
    </xf>
    <xf numFmtId="0" fontId="71" fillId="51" borderId="60" xfId="0" applyFont="1" applyFill="1" applyBorder="1" applyAlignment="1">
      <alignment horizontal="center" vertical="center" wrapText="1"/>
    </xf>
    <xf numFmtId="0" fontId="71" fillId="51" borderId="60" xfId="0" applyFont="1" applyFill="1" applyBorder="1" applyAlignment="1">
      <alignment horizontal="left" vertical="center" wrapText="1"/>
    </xf>
    <xf numFmtId="170" fontId="71" fillId="51" borderId="60" xfId="0" applyNumberFormat="1" applyFont="1" applyFill="1" applyBorder="1" applyAlignment="1">
      <alignment horizontal="center" vertical="center" wrapText="1"/>
    </xf>
    <xf numFmtId="0" fontId="71" fillId="52" borderId="60" xfId="0" applyFont="1" applyFill="1" applyBorder="1" applyAlignment="1">
      <alignment horizontal="center" vertical="center" wrapText="1"/>
    </xf>
    <xf numFmtId="0" fontId="71" fillId="52" borderId="60" xfId="0" applyFont="1" applyFill="1" applyBorder="1" applyAlignment="1">
      <alignment horizontal="left" vertical="center" wrapText="1"/>
    </xf>
    <xf numFmtId="170" fontId="71" fillId="52" borderId="60" xfId="0" applyNumberFormat="1" applyFont="1" applyFill="1" applyBorder="1" applyAlignment="1">
      <alignment horizontal="center" vertical="center" wrapText="1"/>
    </xf>
    <xf numFmtId="170" fontId="61" fillId="53" borderId="60" xfId="0" applyNumberFormat="1" applyFont="1" applyFill="1" applyBorder="1" applyAlignment="1">
      <alignment horizontal="center" vertical="center" wrapText="1"/>
    </xf>
    <xf numFmtId="0" fontId="61" fillId="53" borderId="60" xfId="0" applyFont="1" applyFill="1" applyBorder="1" applyAlignment="1">
      <alignment horizontal="center" vertical="center" wrapText="1"/>
    </xf>
    <xf numFmtId="0" fontId="61" fillId="38" borderId="0" xfId="0" applyFont="1" applyFill="1" applyBorder="1" applyAlignment="1">
      <alignment horizontal="left" vertical="center" wrapText="1"/>
    </xf>
    <xf numFmtId="170" fontId="61" fillId="38" borderId="0" xfId="0" applyNumberFormat="1" applyFont="1" applyFill="1" applyBorder="1" applyAlignment="1">
      <alignment horizontal="center" vertical="center" wrapText="1"/>
    </xf>
    <xf numFmtId="170" fontId="61" fillId="53" borderId="61" xfId="0" applyNumberFormat="1" applyFont="1" applyFill="1" applyBorder="1" applyAlignment="1">
      <alignment horizontal="center" vertical="center" wrapText="1"/>
    </xf>
    <xf numFmtId="170" fontId="71" fillId="52" borderId="64" xfId="0" applyNumberFormat="1" applyFont="1" applyFill="1" applyBorder="1" applyAlignment="1">
      <alignment horizontal="center" vertical="center" wrapText="1"/>
    </xf>
    <xf numFmtId="0" fontId="72" fillId="0" borderId="0" xfId="56" applyFont="1"/>
    <xf numFmtId="0" fontId="72" fillId="0" borderId="0" xfId="57" applyFont="1" applyBorder="1" applyAlignment="1" applyProtection="1">
      <alignment vertical="center"/>
    </xf>
    <xf numFmtId="0" fontId="73" fillId="0" borderId="0" xfId="0" applyFont="1" applyAlignment="1">
      <alignment horizontal="center" wrapText="1"/>
    </xf>
    <xf numFmtId="0" fontId="72" fillId="0" borderId="0" xfId="57" applyFont="1" applyBorder="1" applyAlignment="1" applyProtection="1">
      <alignment horizontal="left" vertical="center"/>
    </xf>
    <xf numFmtId="0" fontId="76" fillId="0" borderId="0" xfId="56" applyFont="1" applyBorder="1" applyAlignment="1">
      <alignment horizontal="left" vertical="center"/>
    </xf>
    <xf numFmtId="0" fontId="77" fillId="0" borderId="0" xfId="56" applyFont="1" applyBorder="1" applyAlignment="1">
      <alignment vertical="center"/>
    </xf>
    <xf numFmtId="0" fontId="78" fillId="0" borderId="0" xfId="56" applyFont="1" applyBorder="1" applyAlignment="1">
      <alignment vertical="center"/>
    </xf>
    <xf numFmtId="0" fontId="77" fillId="0" borderId="0" xfId="56" applyFont="1" applyBorder="1" applyAlignment="1">
      <alignment horizontal="left" vertical="center"/>
    </xf>
    <xf numFmtId="0" fontId="77" fillId="0" borderId="0" xfId="0" applyFont="1" applyFill="1" applyBorder="1" applyAlignment="1">
      <alignment vertical="top"/>
    </xf>
    <xf numFmtId="0" fontId="77" fillId="0" borderId="0" xfId="0" applyFont="1" applyFill="1" applyBorder="1" applyAlignment="1">
      <alignment horizontal="left" vertical="top"/>
    </xf>
    <xf numFmtId="0" fontId="76" fillId="0" borderId="0" xfId="56" applyFont="1" applyBorder="1" applyAlignment="1">
      <alignment horizontal="left"/>
    </xf>
    <xf numFmtId="0" fontId="78" fillId="0" borderId="0" xfId="56" applyFont="1" applyBorder="1" applyAlignment="1">
      <alignment horizontal="left" vertical="center"/>
    </xf>
    <xf numFmtId="0" fontId="72" fillId="0" borderId="0" xfId="56" applyFont="1" applyBorder="1"/>
    <xf numFmtId="0" fontId="72" fillId="0" borderId="0" xfId="56" applyFont="1" applyAlignment="1"/>
    <xf numFmtId="0" fontId="72" fillId="54" borderId="0" xfId="56" applyFont="1" applyFill="1"/>
    <xf numFmtId="0" fontId="72" fillId="0" borderId="0" xfId="56" applyFont="1" applyFill="1"/>
    <xf numFmtId="0" fontId="72" fillId="38" borderId="0" xfId="56" applyFont="1" applyFill="1"/>
    <xf numFmtId="0" fontId="72" fillId="38" borderId="0" xfId="56" applyFont="1" applyFill="1" applyAlignment="1">
      <alignment vertical="justify"/>
    </xf>
    <xf numFmtId="0" fontId="75" fillId="38" borderId="0" xfId="56" applyFont="1" applyFill="1" applyBorder="1" applyAlignment="1">
      <alignment horizontal="center" wrapText="1"/>
    </xf>
    <xf numFmtId="43" fontId="77" fillId="0" borderId="0" xfId="53" applyNumberFormat="1" applyFont="1" applyFill="1" applyBorder="1" applyAlignment="1">
      <alignment vertical="center"/>
    </xf>
    <xf numFmtId="0" fontId="80" fillId="0" borderId="0" xfId="0" applyFont="1" applyAlignment="1">
      <alignment horizontal="center"/>
    </xf>
    <xf numFmtId="0" fontId="77" fillId="0" borderId="0" xfId="0" applyFont="1" applyAlignment="1">
      <alignment vertical="center"/>
    </xf>
    <xf numFmtId="0" fontId="80" fillId="0" borderId="0" xfId="0" applyFont="1" applyAlignment="1">
      <alignment horizontal="left" vertical="center" indent="3"/>
    </xf>
    <xf numFmtId="0" fontId="61" fillId="55" borderId="27" xfId="0" applyFont="1" applyFill="1" applyBorder="1" applyAlignment="1">
      <alignment horizontal="center" vertical="center" wrapText="1"/>
    </xf>
    <xf numFmtId="0" fontId="57" fillId="54" borderId="27" xfId="0" applyFont="1" applyFill="1" applyBorder="1" applyAlignment="1">
      <alignment horizontal="center" vertical="center"/>
    </xf>
    <xf numFmtId="0" fontId="57" fillId="54" borderId="27" xfId="0" applyFont="1" applyFill="1" applyBorder="1" applyAlignment="1">
      <alignment horizontal="center" vertical="center" wrapText="1"/>
    </xf>
    <xf numFmtId="0" fontId="56" fillId="54" borderId="27" xfId="0" applyFont="1" applyFill="1" applyBorder="1" applyAlignment="1">
      <alignment horizontal="center" wrapText="1"/>
    </xf>
    <xf numFmtId="0" fontId="56" fillId="54" borderId="27" xfId="0" applyFont="1" applyFill="1" applyBorder="1" applyAlignment="1">
      <alignment horizontal="center" vertical="center" wrapText="1"/>
    </xf>
    <xf numFmtId="4" fontId="56" fillId="54" borderId="0" xfId="0" applyNumberFormat="1" applyFont="1" applyFill="1"/>
    <xf numFmtId="43" fontId="56" fillId="54" borderId="0" xfId="0" applyNumberFormat="1" applyFont="1" applyFill="1"/>
    <xf numFmtId="170" fontId="61" fillId="56" borderId="4" xfId="0" applyNumberFormat="1" applyFont="1" applyFill="1" applyBorder="1" applyAlignment="1">
      <alignment horizontal="center" vertical="center" wrapText="1"/>
    </xf>
    <xf numFmtId="1" fontId="2" fillId="38" borderId="27" xfId="0" applyNumberFormat="1" applyFont="1" applyFill="1" applyBorder="1" applyAlignment="1">
      <alignment horizontal="center" vertical="center"/>
    </xf>
    <xf numFmtId="0" fontId="77" fillId="0" borderId="0" xfId="56" applyFont="1" applyFill="1" applyBorder="1" applyAlignment="1">
      <alignment horizontal="left" vertical="center" wrapText="1"/>
    </xf>
    <xf numFmtId="0" fontId="73" fillId="0" borderId="0" xfId="0" applyFont="1" applyAlignment="1">
      <alignment horizontal="center"/>
    </xf>
    <xf numFmtId="0" fontId="73" fillId="0" borderId="0" xfId="0" applyFont="1" applyAlignment="1">
      <alignment horizontal="center" wrapText="1"/>
    </xf>
    <xf numFmtId="0" fontId="73" fillId="0" borderId="0" xfId="0" applyFont="1" applyAlignment="1">
      <alignment horizontal="center" vertical="center" wrapText="1"/>
    </xf>
    <xf numFmtId="0" fontId="73" fillId="54" borderId="0" xfId="0" applyFont="1" applyFill="1" applyAlignment="1">
      <alignment horizontal="center" vertical="center" wrapText="1"/>
    </xf>
    <xf numFmtId="0" fontId="73" fillId="0" borderId="0" xfId="57" applyFont="1" applyBorder="1" applyAlignment="1" applyProtection="1">
      <alignment horizontal="center" vertical="center"/>
    </xf>
    <xf numFmtId="0" fontId="73" fillId="0" borderId="0" xfId="57" applyFont="1" applyBorder="1" applyAlignment="1" applyProtection="1">
      <alignment horizontal="left" vertical="center"/>
    </xf>
    <xf numFmtId="0" fontId="72" fillId="0" borderId="0" xfId="57" applyFont="1" applyBorder="1" applyAlignment="1" applyProtection="1">
      <alignment horizontal="justify" vertical="center" wrapText="1"/>
    </xf>
    <xf numFmtId="0" fontId="75" fillId="0" borderId="0" xfId="56" applyFont="1" applyBorder="1" applyAlignment="1">
      <alignment horizontal="center" vertical="center"/>
    </xf>
    <xf numFmtId="0" fontId="76" fillId="0" borderId="0" xfId="56" applyFont="1" applyBorder="1" applyAlignment="1">
      <alignment horizontal="left" vertical="center"/>
    </xf>
    <xf numFmtId="0" fontId="76" fillId="0" borderId="0" xfId="56" applyFont="1" applyBorder="1" applyAlignment="1">
      <alignment horizontal="center"/>
    </xf>
    <xf numFmtId="0" fontId="76" fillId="0" borderId="0" xfId="56" applyFont="1" applyBorder="1" applyAlignment="1">
      <alignment horizontal="left"/>
    </xf>
    <xf numFmtId="0" fontId="77" fillId="0" borderId="0" xfId="56" applyFont="1" applyBorder="1" applyAlignment="1">
      <alignment horizontal="left" vertical="center"/>
    </xf>
    <xf numFmtId="0" fontId="77" fillId="0" borderId="0" xfId="0" applyFont="1" applyFill="1" applyBorder="1" applyAlignment="1">
      <alignment horizontal="right" vertical="top"/>
    </xf>
    <xf numFmtId="0" fontId="78" fillId="0" borderId="0" xfId="56" applyFont="1" applyBorder="1" applyAlignment="1">
      <alignment horizontal="left" vertical="center"/>
    </xf>
    <xf numFmtId="0" fontId="76" fillId="0" borderId="0" xfId="56" applyFont="1" applyBorder="1" applyAlignment="1"/>
    <xf numFmtId="0" fontId="75" fillId="39" borderId="0" xfId="56" applyFont="1" applyFill="1" applyBorder="1" applyAlignment="1">
      <alignment horizontal="center"/>
    </xf>
    <xf numFmtId="44" fontId="76" fillId="39" borderId="1" xfId="56" applyNumberFormat="1" applyFont="1" applyFill="1" applyBorder="1" applyAlignment="1">
      <alignment horizontal="left"/>
    </xf>
    <xf numFmtId="44" fontId="76" fillId="39" borderId="2" xfId="56" applyNumberFormat="1" applyFont="1" applyFill="1" applyBorder="1" applyAlignment="1">
      <alignment horizontal="left"/>
    </xf>
    <xf numFmtId="44" fontId="76" fillId="39" borderId="3" xfId="56" applyNumberFormat="1" applyFont="1" applyFill="1" applyBorder="1" applyAlignment="1">
      <alignment horizontal="left"/>
    </xf>
    <xf numFmtId="0" fontId="72" fillId="0" borderId="0" xfId="56" applyFont="1" applyBorder="1" applyAlignment="1">
      <alignment horizontal="right"/>
    </xf>
    <xf numFmtId="44" fontId="76" fillId="39" borderId="1" xfId="56" applyNumberFormat="1" applyFont="1" applyFill="1" applyBorder="1" applyAlignment="1">
      <alignment horizontal="center"/>
    </xf>
    <xf numFmtId="44" fontId="76" fillId="39" borderId="2" xfId="56" applyNumberFormat="1" applyFont="1" applyFill="1" applyBorder="1" applyAlignment="1">
      <alignment horizontal="center"/>
    </xf>
    <xf numFmtId="44" fontId="76" fillId="39" borderId="3" xfId="56" applyNumberFormat="1" applyFont="1" applyFill="1" applyBorder="1" applyAlignment="1">
      <alignment horizontal="center"/>
    </xf>
    <xf numFmtId="0" fontId="73" fillId="0" borderId="0" xfId="56" applyFont="1" applyAlignment="1">
      <alignment horizontal="left"/>
    </xf>
    <xf numFmtId="0" fontId="75" fillId="54" borderId="0" xfId="56" applyFont="1" applyFill="1" applyBorder="1" applyAlignment="1">
      <alignment horizontal="right"/>
    </xf>
    <xf numFmtId="44" fontId="76" fillId="54" borderId="1" xfId="56" applyNumberFormat="1" applyFont="1" applyFill="1" applyBorder="1" applyAlignment="1">
      <alignment horizontal="left"/>
    </xf>
    <xf numFmtId="44" fontId="76" fillId="54" borderId="2" xfId="56" applyNumberFormat="1" applyFont="1" applyFill="1" applyBorder="1" applyAlignment="1">
      <alignment horizontal="left"/>
    </xf>
    <xf numFmtId="44" fontId="76" fillId="54" borderId="3" xfId="56" applyNumberFormat="1" applyFont="1" applyFill="1" applyBorder="1" applyAlignment="1">
      <alignment horizontal="left"/>
    </xf>
    <xf numFmtId="0" fontId="75" fillId="39" borderId="0" xfId="56" applyFont="1" applyFill="1" applyBorder="1" applyAlignment="1">
      <alignment horizontal="right"/>
    </xf>
    <xf numFmtId="0" fontId="77" fillId="0" borderId="0" xfId="56" applyFont="1" applyBorder="1" applyAlignment="1">
      <alignment horizontal="justify" vertical="center" wrapText="1"/>
    </xf>
    <xf numFmtId="0" fontId="75" fillId="54" borderId="0" xfId="56" applyFont="1" applyFill="1" applyBorder="1" applyAlignment="1">
      <alignment horizontal="center" wrapText="1"/>
    </xf>
    <xf numFmtId="0" fontId="79" fillId="38" borderId="0" xfId="56" applyFont="1" applyFill="1" applyBorder="1" applyAlignment="1">
      <alignment horizontal="left" vertical="justify" wrapText="1"/>
    </xf>
    <xf numFmtId="0" fontId="80" fillId="0" borderId="0" xfId="0" applyFont="1" applyBorder="1" applyAlignment="1">
      <alignment horizontal="center" vertic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horizontal="left" wrapText="1"/>
    </xf>
    <xf numFmtId="0" fontId="80" fillId="0" borderId="0" xfId="0" applyFont="1" applyAlignment="1">
      <alignment horizontal="center" vertical="center"/>
    </xf>
    <xf numFmtId="0" fontId="73" fillId="39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24" fillId="38" borderId="0" xfId="0" applyFont="1" applyFill="1" applyAlignment="1">
      <alignment horizontal="center"/>
    </xf>
    <xf numFmtId="0" fontId="0" fillId="38" borderId="0" xfId="0" applyFill="1" applyAlignment="1">
      <alignment horizontal="center" vertical="center"/>
    </xf>
    <xf numFmtId="0" fontId="24" fillId="38" borderId="0" xfId="0" applyFont="1" applyFill="1" applyAlignment="1">
      <alignment horizontal="left"/>
    </xf>
    <xf numFmtId="0" fontId="2" fillId="54" borderId="7" xfId="0" applyFont="1" applyFill="1" applyBorder="1" applyAlignment="1">
      <alignment horizontal="center" vertical="center" wrapText="1"/>
    </xf>
    <xf numFmtId="0" fontId="2" fillId="54" borderId="42" xfId="0" applyFont="1" applyFill="1" applyBorder="1" applyAlignment="1">
      <alignment horizontal="center" vertical="center" wrapText="1"/>
    </xf>
    <xf numFmtId="0" fontId="2" fillId="54" borderId="43" xfId="0" applyFont="1" applyFill="1" applyBorder="1" applyAlignment="1">
      <alignment horizontal="center" vertical="center" wrapText="1"/>
    </xf>
    <xf numFmtId="0" fontId="57" fillId="54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left" vertical="center" wrapText="1"/>
    </xf>
    <xf numFmtId="0" fontId="57" fillId="38" borderId="27" xfId="0" applyFont="1" applyFill="1" applyBorder="1" applyAlignment="1">
      <alignment horizontal="center" vertical="center" wrapText="1"/>
    </xf>
    <xf numFmtId="0" fontId="56" fillId="54" borderId="27" xfId="0" applyFont="1" applyFill="1" applyBorder="1" applyAlignment="1">
      <alignment horizontal="center"/>
    </xf>
    <xf numFmtId="0" fontId="57" fillId="38" borderId="0" xfId="0" applyFont="1" applyFill="1" applyAlignment="1">
      <alignment horizontal="center" vertical="center"/>
    </xf>
    <xf numFmtId="0" fontId="56" fillId="54" borderId="7" xfId="0" applyFont="1" applyFill="1" applyBorder="1" applyAlignment="1">
      <alignment horizontal="center"/>
    </xf>
    <xf numFmtId="0" fontId="56" fillId="54" borderId="42" xfId="0" applyFont="1" applyFill="1" applyBorder="1" applyAlignment="1">
      <alignment horizontal="center"/>
    </xf>
    <xf numFmtId="0" fontId="56" fillId="54" borderId="43" xfId="0" applyFont="1" applyFill="1" applyBorder="1" applyAlignment="1">
      <alignment horizontal="center"/>
    </xf>
    <xf numFmtId="0" fontId="57" fillId="54" borderId="27" xfId="0" applyFont="1" applyFill="1" applyBorder="1" applyAlignment="1">
      <alignment horizontal="center" vertical="center"/>
    </xf>
    <xf numFmtId="0" fontId="57" fillId="54" borderId="7" xfId="0" applyFont="1" applyFill="1" applyBorder="1" applyAlignment="1">
      <alignment horizontal="center" vertical="center"/>
    </xf>
    <xf numFmtId="0" fontId="57" fillId="54" borderId="42" xfId="0" applyFont="1" applyFill="1" applyBorder="1" applyAlignment="1">
      <alignment horizontal="center" vertical="center"/>
    </xf>
    <xf numFmtId="0" fontId="57" fillId="54" borderId="43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left" vertical="center" wrapText="1"/>
    </xf>
    <xf numFmtId="0" fontId="56" fillId="38" borderId="7" xfId="0" applyFont="1" applyFill="1" applyBorder="1" applyAlignment="1">
      <alignment horizontal="center" vertical="center" wrapText="1"/>
    </xf>
    <xf numFmtId="0" fontId="56" fillId="38" borderId="43" xfId="0" applyFont="1" applyFill="1" applyBorder="1" applyAlignment="1">
      <alignment horizontal="center" vertical="center" wrapText="1"/>
    </xf>
    <xf numFmtId="0" fontId="57" fillId="54" borderId="27" xfId="0" applyFont="1" applyFill="1" applyBorder="1" applyAlignment="1">
      <alignment horizontal="left" vertical="center" wrapText="1"/>
    </xf>
    <xf numFmtId="0" fontId="57" fillId="54" borderId="0" xfId="0" applyFont="1" applyFill="1" applyAlignment="1">
      <alignment horizontal="center" vertical="center"/>
    </xf>
    <xf numFmtId="0" fontId="57" fillId="54" borderId="50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left" vertical="center"/>
    </xf>
    <xf numFmtId="0" fontId="56" fillId="38" borderId="27" xfId="0" applyFont="1" applyFill="1" applyBorder="1" applyAlignment="1">
      <alignment vertical="center" wrapText="1"/>
    </xf>
    <xf numFmtId="0" fontId="58" fillId="38" borderId="7" xfId="0" applyFont="1" applyFill="1" applyBorder="1" applyAlignment="1">
      <alignment horizontal="left" vertical="center" wrapText="1"/>
    </xf>
    <xf numFmtId="0" fontId="58" fillId="38" borderId="43" xfId="0" applyFont="1" applyFill="1" applyBorder="1" applyAlignment="1">
      <alignment horizontal="left" vertical="center" wrapText="1"/>
    </xf>
    <xf numFmtId="0" fontId="59" fillId="54" borderId="27" xfId="0" applyFont="1" applyFill="1" applyBorder="1" applyAlignment="1">
      <alignment horizontal="center" vertical="center"/>
    </xf>
    <xf numFmtId="0" fontId="57" fillId="38" borderId="0" xfId="0" applyFont="1" applyFill="1" applyAlignment="1">
      <alignment horizontal="left"/>
    </xf>
    <xf numFmtId="0" fontId="56" fillId="38" borderId="0" xfId="0" applyFont="1" applyFill="1" applyAlignment="1">
      <alignment horizontal="left"/>
    </xf>
    <xf numFmtId="0" fontId="56" fillId="38" borderId="0" xfId="0" applyFont="1" applyFill="1" applyAlignment="1">
      <alignment horizontal="left" vertical="center" wrapText="1"/>
    </xf>
    <xf numFmtId="0" fontId="56" fillId="38" borderId="42" xfId="0" applyFont="1" applyFill="1" applyBorder="1" applyAlignment="1">
      <alignment horizontal="center" vertical="center" wrapText="1"/>
    </xf>
    <xf numFmtId="0" fontId="57" fillId="54" borderId="7" xfId="0" applyFont="1" applyFill="1" applyBorder="1" applyAlignment="1">
      <alignment horizontal="left"/>
    </xf>
    <xf numFmtId="0" fontId="57" fillId="54" borderId="42" xfId="0" applyFont="1" applyFill="1" applyBorder="1" applyAlignment="1">
      <alignment horizontal="left"/>
    </xf>
    <xf numFmtId="0" fontId="57" fillId="54" borderId="43" xfId="0" applyFont="1" applyFill="1" applyBorder="1" applyAlignment="1">
      <alignment horizontal="left"/>
    </xf>
    <xf numFmtId="0" fontId="59" fillId="54" borderId="27" xfId="0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left"/>
    </xf>
    <xf numFmtId="0" fontId="69" fillId="57" borderId="1" xfId="0" applyFont="1" applyFill="1" applyBorder="1" applyAlignment="1">
      <alignment horizontal="center" vertical="center" wrapText="1"/>
    </xf>
    <xf numFmtId="0" fontId="69" fillId="57" borderId="2" xfId="0" applyFont="1" applyFill="1" applyBorder="1" applyAlignment="1">
      <alignment horizontal="center" vertical="center" wrapText="1"/>
    </xf>
    <xf numFmtId="0" fontId="69" fillId="57" borderId="3" xfId="0" applyFont="1" applyFill="1" applyBorder="1" applyAlignment="1">
      <alignment horizontal="center" vertical="center" wrapText="1"/>
    </xf>
    <xf numFmtId="0" fontId="61" fillId="53" borderId="61" xfId="0" applyFont="1" applyFill="1" applyBorder="1" applyAlignment="1">
      <alignment horizontal="right" vertical="center" wrapText="1"/>
    </xf>
    <xf numFmtId="0" fontId="61" fillId="53" borderId="63" xfId="0" applyFont="1" applyFill="1" applyBorder="1" applyAlignment="1">
      <alignment horizontal="right" vertical="center" wrapText="1"/>
    </xf>
    <xf numFmtId="0" fontId="61" fillId="53" borderId="62" xfId="0" applyFont="1" applyFill="1" applyBorder="1" applyAlignment="1">
      <alignment horizontal="right" vertical="center" wrapText="1"/>
    </xf>
    <xf numFmtId="0" fontId="35" fillId="45" borderId="27" xfId="21" applyFont="1" applyFill="1" applyBorder="1" applyAlignment="1">
      <alignment horizontal="center" vertical="center"/>
    </xf>
    <xf numFmtId="0" fontId="35" fillId="45" borderId="7" xfId="21" applyFont="1" applyFill="1" applyBorder="1" applyAlignment="1">
      <alignment horizontal="center" vertical="center"/>
    </xf>
    <xf numFmtId="0" fontId="35" fillId="45" borderId="42" xfId="21" applyFont="1" applyFill="1" applyBorder="1" applyAlignment="1">
      <alignment horizontal="center" vertical="center"/>
    </xf>
    <xf numFmtId="0" fontId="35" fillId="45" borderId="43" xfId="21" applyFont="1" applyFill="1" applyBorder="1" applyAlignment="1">
      <alignment horizontal="center" vertical="center"/>
    </xf>
    <xf numFmtId="0" fontId="36" fillId="0" borderId="27" xfId="0" applyFont="1" applyBorder="1" applyAlignment="1">
      <alignment horizontal="left" vertical="center"/>
    </xf>
    <xf numFmtId="0" fontId="36" fillId="0" borderId="7" xfId="0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45" borderId="27" xfId="0" applyFont="1" applyFill="1" applyBorder="1" applyAlignment="1">
      <alignment horizontal="left" vertical="center"/>
    </xf>
    <xf numFmtId="9" fontId="36" fillId="45" borderId="7" xfId="0" applyNumberFormat="1" applyFont="1" applyFill="1" applyBorder="1" applyAlignment="1">
      <alignment horizontal="center" vertical="center"/>
    </xf>
    <xf numFmtId="9" fontId="36" fillId="45" borderId="42" xfId="0" applyNumberFormat="1" applyFont="1" applyFill="1" applyBorder="1" applyAlignment="1">
      <alignment horizontal="center" vertical="center"/>
    </xf>
    <xf numFmtId="9" fontId="36" fillId="45" borderId="43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42" borderId="45" xfId="21" applyFont="1" applyFill="1" applyBorder="1" applyAlignment="1">
      <alignment horizontal="center" vertical="center"/>
    </xf>
    <xf numFmtId="0" fontId="34" fillId="43" borderId="0" xfId="21" applyFont="1" applyFill="1" applyAlignment="1">
      <alignment horizontal="center" vertical="center"/>
    </xf>
    <xf numFmtId="0" fontId="33" fillId="44" borderId="46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10" fontId="37" fillId="0" borderId="7" xfId="0" applyNumberFormat="1" applyFont="1" applyBorder="1" applyAlignment="1">
      <alignment horizontal="center" vertical="center"/>
    </xf>
    <xf numFmtId="10" fontId="37" fillId="0" borderId="42" xfId="0" applyNumberFormat="1" applyFont="1" applyBorder="1" applyAlignment="1">
      <alignment horizontal="center" vertical="center"/>
    </xf>
    <xf numFmtId="10" fontId="37" fillId="0" borderId="43" xfId="0" applyNumberFormat="1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/>
    </xf>
    <xf numFmtId="10" fontId="37" fillId="45" borderId="7" xfId="0" applyNumberFormat="1" applyFont="1" applyFill="1" applyBorder="1" applyAlignment="1">
      <alignment horizontal="center" vertical="center"/>
    </xf>
    <xf numFmtId="10" fontId="37" fillId="45" borderId="42" xfId="0" applyNumberFormat="1" applyFont="1" applyFill="1" applyBorder="1" applyAlignment="1">
      <alignment horizontal="center" vertical="center"/>
    </xf>
    <xf numFmtId="10" fontId="37" fillId="45" borderId="43" xfId="0" applyNumberFormat="1" applyFont="1" applyFill="1" applyBorder="1" applyAlignment="1">
      <alignment horizontal="center" vertical="center"/>
    </xf>
    <xf numFmtId="0" fontId="37" fillId="0" borderId="47" xfId="0" applyFont="1" applyBorder="1" applyAlignment="1">
      <alignment horizontal="center"/>
    </xf>
    <xf numFmtId="0" fontId="37" fillId="38" borderId="27" xfId="0" applyFont="1" applyFill="1" applyBorder="1" applyAlignment="1">
      <alignment horizontal="left" vertical="center"/>
    </xf>
    <xf numFmtId="10" fontId="37" fillId="38" borderId="7" xfId="0" applyNumberFormat="1" applyFont="1" applyFill="1" applyBorder="1" applyAlignment="1">
      <alignment horizontal="center" vertical="center"/>
    </xf>
    <xf numFmtId="10" fontId="37" fillId="38" borderId="42" xfId="0" applyNumberFormat="1" applyFont="1" applyFill="1" applyBorder="1" applyAlignment="1">
      <alignment horizontal="center" vertical="center"/>
    </xf>
    <xf numFmtId="10" fontId="37" fillId="38" borderId="43" xfId="0" applyNumberFormat="1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/>
    </xf>
    <xf numFmtId="0" fontId="35" fillId="45" borderId="27" xfId="21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/>
    </xf>
    <xf numFmtId="0" fontId="36" fillId="0" borderId="27" xfId="0" applyFont="1" applyBorder="1" applyAlignment="1">
      <alignment vertical="center"/>
    </xf>
    <xf numFmtId="44" fontId="36" fillId="0" borderId="7" xfId="53" applyFont="1" applyBorder="1" applyAlignment="1">
      <alignment horizontal="center" vertical="center"/>
    </xf>
    <xf numFmtId="44" fontId="36" fillId="0" borderId="42" xfId="53" applyFont="1" applyBorder="1" applyAlignment="1">
      <alignment horizontal="center" vertical="center"/>
    </xf>
    <xf numFmtId="44" fontId="36" fillId="0" borderId="43" xfId="53" applyFont="1" applyBorder="1" applyAlignment="1">
      <alignment horizontal="center" vertical="center"/>
    </xf>
    <xf numFmtId="0" fontId="36" fillId="45" borderId="27" xfId="0" applyFont="1" applyFill="1" applyBorder="1" applyAlignment="1">
      <alignment vertical="center"/>
    </xf>
    <xf numFmtId="44" fontId="36" fillId="47" borderId="7" xfId="53" applyFont="1" applyFill="1" applyBorder="1" applyAlignment="1">
      <alignment horizontal="center" vertical="center"/>
    </xf>
    <xf numFmtId="44" fontId="36" fillId="47" borderId="42" xfId="53" applyFont="1" applyFill="1" applyBorder="1" applyAlignment="1">
      <alignment horizontal="center" vertical="center"/>
    </xf>
    <xf numFmtId="44" fontId="36" fillId="47" borderId="43" xfId="53" applyFont="1" applyFill="1" applyBorder="1" applyAlignment="1">
      <alignment horizontal="center" vertical="center"/>
    </xf>
    <xf numFmtId="0" fontId="38" fillId="47" borderId="27" xfId="0" applyFont="1" applyFill="1" applyBorder="1" applyAlignment="1">
      <alignment vertical="center" wrapText="1"/>
    </xf>
    <xf numFmtId="0" fontId="37" fillId="47" borderId="27" xfId="0" applyFont="1" applyFill="1" applyBorder="1" applyAlignment="1">
      <alignment vertical="center" wrapText="1"/>
    </xf>
    <xf numFmtId="0" fontId="37" fillId="0" borderId="48" xfId="0" applyFont="1" applyBorder="1" applyAlignment="1">
      <alignment horizontal="center"/>
    </xf>
    <xf numFmtId="0" fontId="33" fillId="44" borderId="49" xfId="0" applyFont="1" applyFill="1" applyBorder="1" applyAlignment="1">
      <alignment horizontal="center" vertical="center"/>
    </xf>
    <xf numFmtId="44" fontId="36" fillId="38" borderId="7" xfId="53" applyFont="1" applyFill="1" applyBorder="1" applyAlignment="1">
      <alignment horizontal="center" vertical="center"/>
    </xf>
    <xf numFmtId="44" fontId="36" fillId="38" borderId="42" xfId="53" applyFont="1" applyFill="1" applyBorder="1" applyAlignment="1">
      <alignment horizontal="center" vertical="center"/>
    </xf>
    <xf numFmtId="44" fontId="36" fillId="38" borderId="43" xfId="53" applyFont="1" applyFill="1" applyBorder="1" applyAlignment="1">
      <alignment horizontal="center" vertical="center"/>
    </xf>
    <xf numFmtId="44" fontId="36" fillId="45" borderId="7" xfId="53" applyFont="1" applyFill="1" applyBorder="1" applyAlignment="1">
      <alignment vertical="center" wrapText="1"/>
    </xf>
    <xf numFmtId="44" fontId="36" fillId="45" borderId="42" xfId="53" applyFont="1" applyFill="1" applyBorder="1" applyAlignment="1">
      <alignment vertical="center" wrapText="1"/>
    </xf>
    <xf numFmtId="44" fontId="36" fillId="45" borderId="43" xfId="53" applyFont="1" applyFill="1" applyBorder="1" applyAlignment="1">
      <alignment vertical="center" wrapText="1"/>
    </xf>
    <xf numFmtId="0" fontId="36" fillId="43" borderId="27" xfId="0" applyFont="1" applyFill="1" applyBorder="1" applyAlignment="1">
      <alignment vertical="center"/>
    </xf>
    <xf numFmtId="44" fontId="36" fillId="43" borderId="7" xfId="53" applyFont="1" applyFill="1" applyBorder="1" applyAlignment="1">
      <alignment horizontal="center" vertical="center"/>
    </xf>
    <xf numFmtId="44" fontId="36" fillId="43" borderId="42" xfId="53" applyFont="1" applyFill="1" applyBorder="1" applyAlignment="1">
      <alignment horizontal="center" vertical="center"/>
    </xf>
    <xf numFmtId="44" fontId="36" fillId="43" borderId="43" xfId="53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167" fontId="37" fillId="0" borderId="7" xfId="53" applyNumberFormat="1" applyFont="1" applyBorder="1" applyAlignment="1">
      <alignment horizontal="center" vertical="center"/>
    </xf>
    <xf numFmtId="167" fontId="37" fillId="0" borderId="42" xfId="53" applyNumberFormat="1" applyFont="1" applyBorder="1" applyAlignment="1">
      <alignment horizontal="center" vertical="center"/>
    </xf>
    <xf numFmtId="167" fontId="37" fillId="0" borderId="43" xfId="53" applyNumberFormat="1" applyFont="1" applyBorder="1" applyAlignment="1">
      <alignment horizontal="center" vertical="center"/>
    </xf>
    <xf numFmtId="10" fontId="37" fillId="0" borderId="27" xfId="0" applyNumberFormat="1" applyFont="1" applyBorder="1" applyAlignment="1">
      <alignment horizontal="center" vertical="center"/>
    </xf>
    <xf numFmtId="10" fontId="37" fillId="0" borderId="7" xfId="53" applyNumberFormat="1" applyFont="1" applyBorder="1" applyAlignment="1">
      <alignment horizontal="center" vertical="center"/>
    </xf>
    <xf numFmtId="10" fontId="37" fillId="0" borderId="42" xfId="53" applyNumberFormat="1" applyFont="1" applyBorder="1" applyAlignment="1">
      <alignment horizontal="center" vertical="center"/>
    </xf>
    <xf numFmtId="10" fontId="37" fillId="0" borderId="43" xfId="53" applyNumberFormat="1" applyFont="1" applyBorder="1" applyAlignment="1">
      <alignment horizontal="center" vertical="center"/>
    </xf>
    <xf numFmtId="167" fontId="37" fillId="0" borderId="7" xfId="0" applyNumberFormat="1" applyFont="1" applyBorder="1" applyAlignment="1">
      <alignment horizontal="center" vertical="center"/>
    </xf>
    <xf numFmtId="167" fontId="37" fillId="0" borderId="42" xfId="0" applyNumberFormat="1" applyFont="1" applyBorder="1" applyAlignment="1">
      <alignment horizontal="center" vertical="center"/>
    </xf>
    <xf numFmtId="167" fontId="37" fillId="0" borderId="43" xfId="0" applyNumberFormat="1" applyFont="1" applyBorder="1" applyAlignment="1">
      <alignment horizontal="center" vertical="center"/>
    </xf>
    <xf numFmtId="0" fontId="37" fillId="0" borderId="51" xfId="0" applyFont="1" applyBorder="1" applyAlignment="1">
      <alignment horizontal="left" vertical="center" wrapText="1"/>
    </xf>
    <xf numFmtId="0" fontId="37" fillId="0" borderId="44" xfId="0" applyFont="1" applyBorder="1" applyAlignment="1">
      <alignment horizontal="left" vertical="center" wrapText="1"/>
    </xf>
    <xf numFmtId="0" fontId="37" fillId="0" borderId="52" xfId="0" applyFont="1" applyBorder="1" applyAlignment="1">
      <alignment horizontal="left" vertical="center" wrapText="1"/>
    </xf>
    <xf numFmtId="167" fontId="37" fillId="0" borderId="51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center" vertical="center" wrapText="1"/>
    </xf>
    <xf numFmtId="167" fontId="37" fillId="0" borderId="52" xfId="0" applyNumberFormat="1" applyFont="1" applyBorder="1" applyAlignment="1">
      <alignment horizontal="center" vertical="center" wrapText="1"/>
    </xf>
    <xf numFmtId="0" fontId="37" fillId="45" borderId="27" xfId="0" applyFont="1" applyFill="1" applyBorder="1" applyAlignment="1">
      <alignment vertical="center"/>
    </xf>
    <xf numFmtId="167" fontId="37" fillId="48" borderId="7" xfId="0" applyNumberFormat="1" applyFont="1" applyFill="1" applyBorder="1" applyAlignment="1">
      <alignment horizontal="center" vertical="center"/>
    </xf>
    <xf numFmtId="167" fontId="37" fillId="48" borderId="42" xfId="0" applyNumberFormat="1" applyFont="1" applyFill="1" applyBorder="1" applyAlignment="1">
      <alignment horizontal="center" vertical="center"/>
    </xf>
    <xf numFmtId="167" fontId="37" fillId="48" borderId="43" xfId="0" applyNumberFormat="1" applyFont="1" applyFill="1" applyBorder="1" applyAlignment="1">
      <alignment horizontal="center" vertical="center"/>
    </xf>
    <xf numFmtId="0" fontId="37" fillId="0" borderId="27" xfId="0" applyFont="1" applyBorder="1" applyAlignment="1">
      <alignment vertical="center"/>
    </xf>
    <xf numFmtId="168" fontId="37" fillId="0" borderId="7" xfId="0" applyNumberFormat="1" applyFont="1" applyBorder="1" applyAlignment="1">
      <alignment horizontal="center" vertical="center"/>
    </xf>
    <xf numFmtId="168" fontId="37" fillId="0" borderId="42" xfId="0" applyNumberFormat="1" applyFont="1" applyBorder="1" applyAlignment="1">
      <alignment horizontal="center" vertical="center"/>
    </xf>
    <xf numFmtId="168" fontId="37" fillId="0" borderId="43" xfId="0" applyNumberFormat="1" applyFont="1" applyBorder="1" applyAlignment="1">
      <alignment horizontal="center" vertical="center"/>
    </xf>
    <xf numFmtId="0" fontId="37" fillId="48" borderId="27" xfId="0" applyFont="1" applyFill="1" applyBorder="1" applyAlignment="1">
      <alignment vertical="center"/>
    </xf>
    <xf numFmtId="168" fontId="37" fillId="34" borderId="7" xfId="0" applyNumberFormat="1" applyFont="1" applyFill="1" applyBorder="1" applyAlignment="1">
      <alignment horizontal="center" vertical="center"/>
    </xf>
    <xf numFmtId="168" fontId="37" fillId="34" borderId="42" xfId="0" applyNumberFormat="1" applyFont="1" applyFill="1" applyBorder="1" applyAlignment="1">
      <alignment horizontal="center" vertical="center"/>
    </xf>
    <xf numFmtId="168" fontId="37" fillId="34" borderId="43" xfId="0" applyNumberFormat="1" applyFont="1" applyFill="1" applyBorder="1" applyAlignment="1">
      <alignment horizontal="center" vertical="center"/>
    </xf>
    <xf numFmtId="0" fontId="37" fillId="0" borderId="53" xfId="0" applyFont="1" applyBorder="1" applyAlignment="1">
      <alignment horizontal="center"/>
    </xf>
    <xf numFmtId="0" fontId="33" fillId="44" borderId="54" xfId="0" applyFont="1" applyFill="1" applyBorder="1" applyAlignment="1">
      <alignment horizontal="center" vertical="center"/>
    </xf>
    <xf numFmtId="167" fontId="37" fillId="43" borderId="7" xfId="0" applyNumberFormat="1" applyFont="1" applyFill="1" applyBorder="1" applyAlignment="1">
      <alignment horizontal="center" vertical="center" wrapText="1"/>
    </xf>
    <xf numFmtId="167" fontId="37" fillId="43" borderId="42" xfId="0" applyNumberFormat="1" applyFont="1" applyFill="1" applyBorder="1" applyAlignment="1">
      <alignment horizontal="center" vertical="center" wrapText="1"/>
    </xf>
    <xf numFmtId="167" fontId="37" fillId="43" borderId="43" xfId="0" applyNumberFormat="1" applyFont="1" applyFill="1" applyBorder="1" applyAlignment="1">
      <alignment horizontal="center" vertical="center" wrapText="1"/>
    </xf>
    <xf numFmtId="10" fontId="37" fillId="0" borderId="7" xfId="0" applyNumberFormat="1" applyFont="1" applyBorder="1" applyAlignment="1">
      <alignment horizontal="center" vertical="center" wrapText="1"/>
    </xf>
    <xf numFmtId="10" fontId="37" fillId="0" borderId="42" xfId="0" applyNumberFormat="1" applyFont="1" applyBorder="1" applyAlignment="1">
      <alignment horizontal="center" vertical="center" wrapText="1"/>
    </xf>
    <xf numFmtId="10" fontId="37" fillId="0" borderId="43" xfId="0" applyNumberFormat="1" applyFont="1" applyBorder="1" applyAlignment="1">
      <alignment horizontal="center" vertical="center" wrapText="1"/>
    </xf>
    <xf numFmtId="44" fontId="37" fillId="43" borderId="7" xfId="53" applyFont="1" applyFill="1" applyBorder="1" applyAlignment="1">
      <alignment horizontal="center" vertical="center" wrapText="1"/>
    </xf>
    <xf numFmtId="44" fontId="37" fillId="43" borderId="42" xfId="53" applyFont="1" applyFill="1" applyBorder="1" applyAlignment="1">
      <alignment horizontal="center" vertical="center" wrapText="1"/>
    </xf>
    <xf numFmtId="44" fontId="37" fillId="43" borderId="43" xfId="53" applyFont="1" applyFill="1" applyBorder="1" applyAlignment="1">
      <alignment horizontal="center" vertical="center" wrapText="1"/>
    </xf>
    <xf numFmtId="10" fontId="37" fillId="34" borderId="7" xfId="0" applyNumberFormat="1" applyFont="1" applyFill="1" applyBorder="1" applyAlignment="1">
      <alignment horizontal="center" vertical="center"/>
    </xf>
    <xf numFmtId="10" fontId="37" fillId="34" borderId="42" xfId="0" applyNumberFormat="1" applyFont="1" applyFill="1" applyBorder="1" applyAlignment="1">
      <alignment horizontal="center" vertical="center"/>
    </xf>
    <xf numFmtId="10" fontId="37" fillId="34" borderId="43" xfId="0" applyNumberFormat="1" applyFont="1" applyFill="1" applyBorder="1" applyAlignment="1">
      <alignment horizontal="center" vertical="center"/>
    </xf>
    <xf numFmtId="0" fontId="35" fillId="49" borderId="27" xfId="0" applyFont="1" applyFill="1" applyBorder="1" applyAlignment="1">
      <alignment horizontal="center"/>
    </xf>
    <xf numFmtId="0" fontId="43" fillId="0" borderId="7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wrapText="1"/>
    </xf>
    <xf numFmtId="167" fontId="37" fillId="45" borderId="7" xfId="0" applyNumberFormat="1" applyFont="1" applyFill="1" applyBorder="1" applyAlignment="1">
      <alignment horizontal="center" vertical="center"/>
    </xf>
    <xf numFmtId="167" fontId="37" fillId="45" borderId="42" xfId="0" applyNumberFormat="1" applyFont="1" applyFill="1" applyBorder="1" applyAlignment="1">
      <alignment horizontal="center" vertical="center"/>
    </xf>
    <xf numFmtId="167" fontId="37" fillId="45" borderId="4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1" fillId="0" borderId="27" xfId="0" applyFont="1" applyBorder="1" applyAlignment="1">
      <alignment horizontal="left" vertical="center" wrapText="1"/>
    </xf>
    <xf numFmtId="0" fontId="22" fillId="35" borderId="0" xfId="0" applyFont="1" applyFill="1" applyAlignment="1">
      <alignment horizontal="center"/>
    </xf>
    <xf numFmtId="0" fontId="22" fillId="35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8" fillId="37" borderId="27" xfId="0" applyFont="1" applyFill="1" applyBorder="1" applyAlignment="1">
      <alignment horizontal="center" vertical="center" wrapText="1"/>
    </xf>
    <xf numFmtId="0" fontId="59" fillId="38" borderId="58" xfId="0" applyFont="1" applyFill="1" applyBorder="1" applyAlignment="1">
      <alignment horizontal="center"/>
    </xf>
    <xf numFmtId="0" fontId="59" fillId="38" borderId="0" xfId="0" applyFont="1" applyFill="1" applyAlignment="1">
      <alignment horizontal="center"/>
    </xf>
    <xf numFmtId="0" fontId="59" fillId="38" borderId="59" xfId="0" applyFont="1" applyFill="1" applyBorder="1" applyAlignment="1">
      <alignment horizontal="center"/>
    </xf>
    <xf numFmtId="0" fontId="57" fillId="38" borderId="7" xfId="0" applyFont="1" applyFill="1" applyBorder="1" applyAlignment="1">
      <alignment horizontal="center" vertical="center"/>
    </xf>
    <xf numFmtId="0" fontId="57" fillId="38" borderId="42" xfId="0" applyFont="1" applyFill="1" applyBorder="1" applyAlignment="1">
      <alignment horizontal="center" vertical="center"/>
    </xf>
    <xf numFmtId="0" fontId="57" fillId="38" borderId="43" xfId="0" applyFont="1" applyFill="1" applyBorder="1" applyAlignment="1">
      <alignment horizontal="center" vertical="center"/>
    </xf>
    <xf numFmtId="0" fontId="56" fillId="38" borderId="7" xfId="0" applyFont="1" applyFill="1" applyBorder="1" applyAlignment="1">
      <alignment horizontal="center"/>
    </xf>
    <xf numFmtId="0" fontId="56" fillId="38" borderId="42" xfId="0" applyFont="1" applyFill="1" applyBorder="1" applyAlignment="1">
      <alignment horizontal="center"/>
    </xf>
    <xf numFmtId="0" fontId="56" fillId="38" borderId="43" xfId="0" applyFont="1" applyFill="1" applyBorder="1" applyAlignment="1">
      <alignment horizontal="center"/>
    </xf>
    <xf numFmtId="0" fontId="57" fillId="38" borderId="27" xfId="0" applyFont="1" applyFill="1" applyBorder="1" applyAlignment="1">
      <alignment horizontal="center" vertical="center"/>
    </xf>
    <xf numFmtId="0" fontId="56" fillId="38" borderId="27" xfId="0" applyFont="1" applyFill="1" applyBorder="1" applyAlignment="1">
      <alignment horizontal="center"/>
    </xf>
    <xf numFmtId="0" fontId="57" fillId="38" borderId="50" xfId="0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center"/>
    </xf>
    <xf numFmtId="0" fontId="59" fillId="38" borderId="27" xfId="0" applyFont="1" applyFill="1" applyBorder="1" applyAlignment="1">
      <alignment horizontal="center" vertical="center"/>
    </xf>
    <xf numFmtId="0" fontId="28" fillId="34" borderId="0" xfId="0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34" borderId="0" xfId="0" applyFont="1" applyFill="1" applyAlignment="1">
      <alignment horizontal="center" vertical="center" wrapText="1"/>
    </xf>
    <xf numFmtId="0" fontId="26" fillId="3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38" borderId="44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30" fillId="40" borderId="31" xfId="0" applyFont="1" applyFill="1" applyBorder="1" applyAlignment="1">
      <alignment horizontal="left" vertical="top" wrapText="1" indent="7"/>
    </xf>
    <xf numFmtId="0" fontId="30" fillId="40" borderId="32" xfId="0" applyFont="1" applyFill="1" applyBorder="1" applyAlignment="1">
      <alignment horizontal="left" vertical="top" wrapText="1" indent="7"/>
    </xf>
    <xf numFmtId="0" fontId="30" fillId="40" borderId="33" xfId="0" applyFont="1" applyFill="1" applyBorder="1" applyAlignment="1">
      <alignment horizontal="left" vertical="top" wrapText="1" indent="7"/>
    </xf>
    <xf numFmtId="0" fontId="0" fillId="0" borderId="32" xfId="0" applyBorder="1" applyAlignment="1">
      <alignment horizontal="left" wrapText="1"/>
    </xf>
    <xf numFmtId="164" fontId="52" fillId="0" borderId="27" xfId="0" applyNumberFormat="1" applyFont="1" applyBorder="1" applyAlignment="1">
      <alignment horizontal="center" vertical="top" wrapText="1"/>
    </xf>
    <xf numFmtId="0" fontId="52" fillId="0" borderId="35" xfId="0" applyFont="1" applyBorder="1" applyAlignment="1">
      <alignment horizontal="right" vertical="top" wrapText="1"/>
    </xf>
    <xf numFmtId="0" fontId="52" fillId="0" borderId="39" xfId="0" applyFont="1" applyBorder="1" applyAlignment="1">
      <alignment horizontal="right" vertical="top" wrapText="1"/>
    </xf>
    <xf numFmtId="0" fontId="50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50" fillId="0" borderId="27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54" fillId="0" borderId="27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164" fontId="53" fillId="0" borderId="27" xfId="55" applyFont="1" applyBorder="1" applyAlignment="1">
      <alignment horizontal="center" vertical="center" wrapText="1"/>
    </xf>
    <xf numFmtId="10" fontId="52" fillId="40" borderId="27" xfId="0" applyNumberFormat="1" applyFont="1" applyFill="1" applyBorder="1" applyAlignment="1">
      <alignment horizontal="center" vertical="center" shrinkToFit="1"/>
    </xf>
    <xf numFmtId="164" fontId="53" fillId="0" borderId="27" xfId="55" applyFont="1" applyBorder="1" applyAlignment="1">
      <alignment horizontal="center" wrapText="1"/>
    </xf>
    <xf numFmtId="164" fontId="53" fillId="0" borderId="27" xfId="55" applyFont="1" applyBorder="1" applyAlignment="1">
      <alignment horizontal="center" vertical="top" wrapText="1"/>
    </xf>
    <xf numFmtId="10" fontId="52" fillId="40" borderId="27" xfId="0" applyNumberFormat="1" applyFont="1" applyFill="1" applyBorder="1" applyAlignment="1">
      <alignment horizontal="center" shrinkToFit="1"/>
    </xf>
    <xf numFmtId="166" fontId="52" fillId="0" borderId="27" xfId="0" applyNumberFormat="1" applyFont="1" applyBorder="1" applyAlignment="1">
      <alignment horizontal="center" shrinkToFit="1"/>
    </xf>
    <xf numFmtId="1" fontId="52" fillId="0" borderId="27" xfId="0" applyNumberFormat="1" applyFont="1" applyBorder="1" applyAlignment="1">
      <alignment horizontal="left" vertical="center" shrinkToFit="1"/>
    </xf>
    <xf numFmtId="166" fontId="52" fillId="0" borderId="27" xfId="0" applyNumberFormat="1" applyFont="1" applyBorder="1" applyAlignment="1">
      <alignment horizontal="center" vertical="center" shrinkToFit="1"/>
    </xf>
  </cellXfs>
  <cellStyles count="58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Hiperlink" xfId="57" builtinId="8"/>
    <cellStyle name="Incorreto" xfId="12" builtinId="27" customBuiltin="1"/>
    <cellStyle name="Moeda" xfId="55" builtinId="4"/>
    <cellStyle name="Moeda 2" xfId="53"/>
    <cellStyle name="Moeda 3" xfId="54"/>
    <cellStyle name="Neutra" xfId="13" builtinId="28" customBuiltin="1"/>
    <cellStyle name="Normal" xfId="0" builtinId="0"/>
    <cellStyle name="Normal 2" xfId="48"/>
    <cellStyle name="Normal 4" xfId="56"/>
    <cellStyle name="Nota" xfId="20" builtinId="10" customBuiltin="1"/>
    <cellStyle name="Porcentagem" xfId="1" builtinId="5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/>
    <cellStyle name="Vírgula 3" xfId="5"/>
    <cellStyle name="Vírgula 3 2" xfId="51"/>
    <cellStyle name="Vírgula 4" xfId="4"/>
    <cellStyle name="Vírgula 4 2" xfId="50"/>
    <cellStyle name="Vírgula 5" xfId="47"/>
    <cellStyle name="Vírgula 5 2" xfId="52"/>
    <cellStyle name="Vírgula 6" xfId="4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87</xdr:row>
      <xdr:rowOff>100807</xdr:rowOff>
    </xdr:from>
    <xdr:to>
      <xdr:col>12</xdr:col>
      <xdr:colOff>1361575</xdr:colOff>
      <xdr:row>89</xdr:row>
      <xdr:rowOff>152401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17274382"/>
          <a:ext cx="8743451" cy="4706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123264</xdr:colOff>
      <xdr:row>0</xdr:row>
      <xdr:rowOff>89648</xdr:rowOff>
    </xdr:from>
    <xdr:to>
      <xdr:col>6</xdr:col>
      <xdr:colOff>237492</xdr:colOff>
      <xdr:row>6</xdr:row>
      <xdr:rowOff>76341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114" y="89648"/>
          <a:ext cx="3886128" cy="1224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66356</xdr:colOff>
      <xdr:row>0</xdr:row>
      <xdr:rowOff>0</xdr:rowOff>
    </xdr:from>
    <xdr:ext cx="3678010" cy="1019174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57474" y="141674"/>
          <a:ext cx="3678010" cy="1019174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lgerian"/>
          </a:endParaRPr>
        </a:p>
      </xdr:txBody>
    </xdr:sp>
    <xdr:clientData/>
  </xdr:oneCellAnchor>
  <xdr:twoCellAnchor editAs="oneCell">
    <xdr:from>
      <xdr:col>0</xdr:col>
      <xdr:colOff>173182</xdr:colOff>
      <xdr:row>1</xdr:row>
      <xdr:rowOff>1</xdr:rowOff>
    </xdr:from>
    <xdr:to>
      <xdr:col>2</xdr:col>
      <xdr:colOff>483105</xdr:colOff>
      <xdr:row>6</xdr:row>
      <xdr:rowOff>67223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182" y="1731819"/>
          <a:ext cx="3886128" cy="1063018"/>
        </a:xfrm>
        <a:prstGeom prst="rect">
          <a:avLst/>
        </a:prstGeom>
      </xdr:spPr>
    </xdr:pic>
    <xdr:clientData/>
  </xdr:twoCellAnchor>
  <xdr:twoCellAnchor editAs="oneCell">
    <xdr:from>
      <xdr:col>0</xdr:col>
      <xdr:colOff>130969</xdr:colOff>
      <xdr:row>27</xdr:row>
      <xdr:rowOff>36801</xdr:rowOff>
    </xdr:from>
    <xdr:to>
      <xdr:col>5</xdr:col>
      <xdr:colOff>1178719</xdr:colOff>
      <xdr:row>28</xdr:row>
      <xdr:rowOff>190499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69" y="7763957"/>
          <a:ext cx="8251031" cy="356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116417</xdr:colOff>
      <xdr:row>1</xdr:row>
      <xdr:rowOff>63500</xdr:rowOff>
    </xdr:from>
    <xdr:to>
      <xdr:col>2</xdr:col>
      <xdr:colOff>1197962</xdr:colOff>
      <xdr:row>8</xdr:row>
      <xdr:rowOff>89352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417" y="211667"/>
          <a:ext cx="3886128" cy="1063018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116417</xdr:colOff>
      <xdr:row>167</xdr:row>
      <xdr:rowOff>52916</xdr:rowOff>
    </xdr:from>
    <xdr:to>
      <xdr:col>5</xdr:col>
      <xdr:colOff>571501</xdr:colOff>
      <xdr:row>170</xdr:row>
      <xdr:rowOff>10583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26786416"/>
          <a:ext cx="8011584" cy="4021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39688</xdr:colOff>
      <xdr:row>1</xdr:row>
      <xdr:rowOff>7937</xdr:rowOff>
    </xdr:from>
    <xdr:to>
      <xdr:col>3</xdr:col>
      <xdr:colOff>287794</xdr:colOff>
      <xdr:row>8</xdr:row>
      <xdr:rowOff>15268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88" y="158750"/>
          <a:ext cx="3886128" cy="1063018"/>
        </a:xfrm>
        <a:prstGeom prst="rect">
          <a:avLst/>
        </a:prstGeom>
      </xdr:spPr>
    </xdr:pic>
    <xdr:clientData/>
  </xdr:twoCellAnchor>
  <xdr:twoCellAnchor editAs="oneCell">
    <xdr:from>
      <xdr:col>0</xdr:col>
      <xdr:colOff>84666</xdr:colOff>
      <xdr:row>166</xdr:row>
      <xdr:rowOff>127001</xdr:rowOff>
    </xdr:from>
    <xdr:to>
      <xdr:col>5</xdr:col>
      <xdr:colOff>497416</xdr:colOff>
      <xdr:row>169</xdr:row>
      <xdr:rowOff>21167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" y="27061584"/>
          <a:ext cx="6381750" cy="338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1</xdr:row>
      <xdr:rowOff>87312</xdr:rowOff>
    </xdr:from>
    <xdr:to>
      <xdr:col>2</xdr:col>
      <xdr:colOff>1147691</xdr:colOff>
      <xdr:row>7</xdr:row>
      <xdr:rowOff>7330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3" y="277812"/>
          <a:ext cx="3886128" cy="1063018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317500</xdr:colOff>
      <xdr:row>167</xdr:row>
      <xdr:rowOff>0</xdr:rowOff>
    </xdr:from>
    <xdr:to>
      <xdr:col>5</xdr:col>
      <xdr:colOff>788459</xdr:colOff>
      <xdr:row>169</xdr:row>
      <xdr:rowOff>21167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32639000"/>
          <a:ext cx="8011584" cy="4021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2</xdr:col>
      <xdr:colOff>2724078</xdr:colOff>
      <xdr:row>6</xdr:row>
      <xdr:rowOff>139093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19075"/>
          <a:ext cx="3886128" cy="1063018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167</xdr:row>
      <xdr:rowOff>47625</xdr:rowOff>
    </xdr:from>
    <xdr:to>
      <xdr:col>5</xdr:col>
      <xdr:colOff>1137709</xdr:colOff>
      <xdr:row>169</xdr:row>
      <xdr:rowOff>68792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3797875"/>
          <a:ext cx="8011584" cy="4021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133350</xdr:rowOff>
    </xdr:from>
    <xdr:to>
      <xdr:col>2</xdr:col>
      <xdr:colOff>342828</xdr:colOff>
      <xdr:row>7</xdr:row>
      <xdr:rowOff>53368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23850"/>
          <a:ext cx="3886128" cy="1063018"/>
        </a:xfrm>
        <a:prstGeom prst="rect">
          <a:avLst/>
        </a:prstGeom>
      </xdr:spPr>
    </xdr:pic>
    <xdr:clientData/>
  </xdr:twoCellAnchor>
  <xdr:twoCellAnchor editAs="oneCell">
    <xdr:from>
      <xdr:col>0</xdr:col>
      <xdr:colOff>206375</xdr:colOff>
      <xdr:row>45</xdr:row>
      <xdr:rowOff>95250</xdr:rowOff>
    </xdr:from>
    <xdr:to>
      <xdr:col>7</xdr:col>
      <xdr:colOff>328084</xdr:colOff>
      <xdr:row>47</xdr:row>
      <xdr:rowOff>116417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9683750"/>
          <a:ext cx="8011584" cy="4021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_CERTA%20-%20COMERCIAL/4_EDITAIS/2025/5%20CAMARA%20MUNICIPAL%20DE%20FORTALEZA/CAMARA%20PREGAO%20ELETRONICO%20N%2009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PROP.LOTE 3 AJUSTADA"/>
      <sheetName val="CAPA PROP.LOTE 2 AJUSTADA"/>
      <sheetName val="CAPA PROP.LOTE 1 AJUSTADA"/>
      <sheetName val="PROPOSTA PLAN1 AJUSTADA"/>
      <sheetName val="PROPOSTA PLAN2 AJUSTADA"/>
      <sheetName val="PROPOSTA PLAN3 AJUSTADA"/>
      <sheetName val="ENCARGOSS AJUSTADA"/>
      <sheetName val="CAPA PROP.LOTE 3 LANCE"/>
      <sheetName val="CAPA PROP.LOTE 2 LANCE"/>
      <sheetName val="CAPA PROP.LOTE 1 ELET LANCE"/>
      <sheetName val="PROPOSTA PLAN1"/>
      <sheetName val="PROPOSTA PLAN2 CAM"/>
      <sheetName val="PROPOSTA PLAN3 CAM"/>
      <sheetName val="ENCARGOSS lance"/>
      <sheetName val="PROPOSTA PLAN1 ANEXO"/>
      <sheetName val="PROPOSTA PLAN2 ANEXO"/>
      <sheetName val="PROPOSTA PLAN3 ANEXO"/>
      <sheetName val="ENCARGOSS (2)"/>
      <sheetName val="ENCARGOSS"/>
      <sheetName val="VI DECLARAÇÃO CONDUTA"/>
      <sheetName val="VII DECLARAÇÃO RESERVA"/>
      <sheetName val="ANEXOVIII habilitação "/>
      <sheetName val="IX DECLARAÇÃO TRABALHISTA"/>
      <sheetName val="X ESCRITORIO"/>
      <sheetName val="XI indice para camara ITEM12"/>
      <sheetName val="XI indice para camaraITEM1,2,3"/>
      <sheetName val="RESP.ENQ SINDICAL"/>
      <sheetName val=" AUTENTICIDADE"/>
      <sheetName val="D.menor"/>
      <sheetName val="declar trab forçad"/>
      <sheetName val="ADICIONAIS"/>
      <sheetName val="superveniente"/>
      <sheetName val="Independente"/>
      <sheetName val="vistoria"/>
      <sheetName val="credenciamentook"/>
      <sheetName val="PESQUSA TEC"/>
      <sheetName val="rascunho"/>
      <sheetName val="DELTA"/>
    </sheetNames>
    <sheetDataSet>
      <sheetData sheetId="0"/>
      <sheetData sheetId="1"/>
      <sheetData sheetId="2"/>
      <sheetData sheetId="3">
        <row r="36">
          <cell r="F36" t="str">
            <v>( vinte milhões, noventa e sete mil, novecentos e setenta e cinco reais e sessenta centavos)</v>
          </cell>
          <cell r="W36">
            <v>20097975.600000001</v>
          </cell>
        </row>
        <row r="37">
          <cell r="W37" t="e">
            <v>#REF!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P109"/>
  <sheetViews>
    <sheetView topLeftCell="A32" zoomScaleNormal="100" workbookViewId="0">
      <selection activeCell="Q57" sqref="Q57"/>
    </sheetView>
  </sheetViews>
  <sheetFormatPr defaultRowHeight="16.5"/>
  <cols>
    <col min="1" max="1" width="4.85546875" style="271" customWidth="1"/>
    <col min="2" max="2" width="9.140625" style="271"/>
    <col min="3" max="3" width="15" style="271" customWidth="1"/>
    <col min="4" max="4" width="14.42578125" style="271" customWidth="1"/>
    <col min="5" max="5" width="8.85546875" style="271" customWidth="1"/>
    <col min="6" max="12" width="9.140625" style="271"/>
    <col min="13" max="13" width="25.140625" style="271" customWidth="1"/>
    <col min="14" max="14" width="5.28515625" style="271" customWidth="1"/>
    <col min="15" max="15" width="0.5703125" style="271" customWidth="1"/>
    <col min="16" max="16" width="15.28515625" style="271" bestFit="1" customWidth="1"/>
    <col min="17" max="17" width="10.140625" style="271" bestFit="1" customWidth="1"/>
    <col min="18" max="259" width="9.140625" style="271"/>
    <col min="260" max="260" width="13.28515625" style="271" customWidth="1"/>
    <col min="261" max="261" width="8.85546875" style="271" customWidth="1"/>
    <col min="262" max="270" width="9.140625" style="271"/>
    <col min="271" max="271" width="15.7109375" style="271" bestFit="1" customWidth="1"/>
    <col min="272" max="272" width="15.28515625" style="271" bestFit="1" customWidth="1"/>
    <col min="273" max="273" width="10.140625" style="271" bestFit="1" customWidth="1"/>
    <col min="274" max="515" width="9.140625" style="271"/>
    <col min="516" max="516" width="13.28515625" style="271" customWidth="1"/>
    <col min="517" max="517" width="8.85546875" style="271" customWidth="1"/>
    <col min="518" max="526" width="9.140625" style="271"/>
    <col min="527" max="527" width="15.7109375" style="271" bestFit="1" customWidth="1"/>
    <col min="528" max="528" width="15.28515625" style="271" bestFit="1" customWidth="1"/>
    <col min="529" max="529" width="10.140625" style="271" bestFit="1" customWidth="1"/>
    <col min="530" max="771" width="9.140625" style="271"/>
    <col min="772" max="772" width="13.28515625" style="271" customWidth="1"/>
    <col min="773" max="773" width="8.85546875" style="271" customWidth="1"/>
    <col min="774" max="782" width="9.140625" style="271"/>
    <col min="783" max="783" width="15.7109375" style="271" bestFit="1" customWidth="1"/>
    <col min="784" max="784" width="15.28515625" style="271" bestFit="1" customWidth="1"/>
    <col min="785" max="785" width="10.140625" style="271" bestFit="1" customWidth="1"/>
    <col min="786" max="1027" width="9.140625" style="271"/>
    <col min="1028" max="1028" width="13.28515625" style="271" customWidth="1"/>
    <col min="1029" max="1029" width="8.85546875" style="271" customWidth="1"/>
    <col min="1030" max="1038" width="9.140625" style="271"/>
    <col min="1039" max="1039" width="15.7109375" style="271" bestFit="1" customWidth="1"/>
    <col min="1040" max="1040" width="15.28515625" style="271" bestFit="1" customWidth="1"/>
    <col min="1041" max="1041" width="10.140625" style="271" bestFit="1" customWidth="1"/>
    <col min="1042" max="1283" width="9.140625" style="271"/>
    <col min="1284" max="1284" width="13.28515625" style="271" customWidth="1"/>
    <col min="1285" max="1285" width="8.85546875" style="271" customWidth="1"/>
    <col min="1286" max="1294" width="9.140625" style="271"/>
    <col min="1295" max="1295" width="15.7109375" style="271" bestFit="1" customWidth="1"/>
    <col min="1296" max="1296" width="15.28515625" style="271" bestFit="1" customWidth="1"/>
    <col min="1297" max="1297" width="10.140625" style="271" bestFit="1" customWidth="1"/>
    <col min="1298" max="1539" width="9.140625" style="271"/>
    <col min="1540" max="1540" width="13.28515625" style="271" customWidth="1"/>
    <col min="1541" max="1541" width="8.85546875" style="271" customWidth="1"/>
    <col min="1542" max="1550" width="9.140625" style="271"/>
    <col min="1551" max="1551" width="15.7109375" style="271" bestFit="1" customWidth="1"/>
    <col min="1552" max="1552" width="15.28515625" style="271" bestFit="1" customWidth="1"/>
    <col min="1553" max="1553" width="10.140625" style="271" bestFit="1" customWidth="1"/>
    <col min="1554" max="1795" width="9.140625" style="271"/>
    <col min="1796" max="1796" width="13.28515625" style="271" customWidth="1"/>
    <col min="1797" max="1797" width="8.85546875" style="271" customWidth="1"/>
    <col min="1798" max="1806" width="9.140625" style="271"/>
    <col min="1807" max="1807" width="15.7109375" style="271" bestFit="1" customWidth="1"/>
    <col min="1808" max="1808" width="15.28515625" style="271" bestFit="1" customWidth="1"/>
    <col min="1809" max="1809" width="10.140625" style="271" bestFit="1" customWidth="1"/>
    <col min="1810" max="2051" width="9.140625" style="271"/>
    <col min="2052" max="2052" width="13.28515625" style="271" customWidth="1"/>
    <col min="2053" max="2053" width="8.85546875" style="271" customWidth="1"/>
    <col min="2054" max="2062" width="9.140625" style="271"/>
    <col min="2063" max="2063" width="15.7109375" style="271" bestFit="1" customWidth="1"/>
    <col min="2064" max="2064" width="15.28515625" style="271" bestFit="1" customWidth="1"/>
    <col min="2065" max="2065" width="10.140625" style="271" bestFit="1" customWidth="1"/>
    <col min="2066" max="2307" width="9.140625" style="271"/>
    <col min="2308" max="2308" width="13.28515625" style="271" customWidth="1"/>
    <col min="2309" max="2309" width="8.85546875" style="271" customWidth="1"/>
    <col min="2310" max="2318" width="9.140625" style="271"/>
    <col min="2319" max="2319" width="15.7109375" style="271" bestFit="1" customWidth="1"/>
    <col min="2320" max="2320" width="15.28515625" style="271" bestFit="1" customWidth="1"/>
    <col min="2321" max="2321" width="10.140625" style="271" bestFit="1" customWidth="1"/>
    <col min="2322" max="2563" width="9.140625" style="271"/>
    <col min="2564" max="2564" width="13.28515625" style="271" customWidth="1"/>
    <col min="2565" max="2565" width="8.85546875" style="271" customWidth="1"/>
    <col min="2566" max="2574" width="9.140625" style="271"/>
    <col min="2575" max="2575" width="15.7109375" style="271" bestFit="1" customWidth="1"/>
    <col min="2576" max="2576" width="15.28515625" style="271" bestFit="1" customWidth="1"/>
    <col min="2577" max="2577" width="10.140625" style="271" bestFit="1" customWidth="1"/>
    <col min="2578" max="2819" width="9.140625" style="271"/>
    <col min="2820" max="2820" width="13.28515625" style="271" customWidth="1"/>
    <col min="2821" max="2821" width="8.85546875" style="271" customWidth="1"/>
    <col min="2822" max="2830" width="9.140625" style="271"/>
    <col min="2831" max="2831" width="15.7109375" style="271" bestFit="1" customWidth="1"/>
    <col min="2832" max="2832" width="15.28515625" style="271" bestFit="1" customWidth="1"/>
    <col min="2833" max="2833" width="10.140625" style="271" bestFit="1" customWidth="1"/>
    <col min="2834" max="3075" width="9.140625" style="271"/>
    <col min="3076" max="3076" width="13.28515625" style="271" customWidth="1"/>
    <col min="3077" max="3077" width="8.85546875" style="271" customWidth="1"/>
    <col min="3078" max="3086" width="9.140625" style="271"/>
    <col min="3087" max="3087" width="15.7109375" style="271" bestFit="1" customWidth="1"/>
    <col min="3088" max="3088" width="15.28515625" style="271" bestFit="1" customWidth="1"/>
    <col min="3089" max="3089" width="10.140625" style="271" bestFit="1" customWidth="1"/>
    <col min="3090" max="3331" width="9.140625" style="271"/>
    <col min="3332" max="3332" width="13.28515625" style="271" customWidth="1"/>
    <col min="3333" max="3333" width="8.85546875" style="271" customWidth="1"/>
    <col min="3334" max="3342" width="9.140625" style="271"/>
    <col min="3343" max="3343" width="15.7109375" style="271" bestFit="1" customWidth="1"/>
    <col min="3344" max="3344" width="15.28515625" style="271" bestFit="1" customWidth="1"/>
    <col min="3345" max="3345" width="10.140625" style="271" bestFit="1" customWidth="1"/>
    <col min="3346" max="3587" width="9.140625" style="271"/>
    <col min="3588" max="3588" width="13.28515625" style="271" customWidth="1"/>
    <col min="3589" max="3589" width="8.85546875" style="271" customWidth="1"/>
    <col min="3590" max="3598" width="9.140625" style="271"/>
    <col min="3599" max="3599" width="15.7109375" style="271" bestFit="1" customWidth="1"/>
    <col min="3600" max="3600" width="15.28515625" style="271" bestFit="1" customWidth="1"/>
    <col min="3601" max="3601" width="10.140625" style="271" bestFit="1" customWidth="1"/>
    <col min="3602" max="3843" width="9.140625" style="271"/>
    <col min="3844" max="3844" width="13.28515625" style="271" customWidth="1"/>
    <col min="3845" max="3845" width="8.85546875" style="271" customWidth="1"/>
    <col min="3846" max="3854" width="9.140625" style="271"/>
    <col min="3855" max="3855" width="15.7109375" style="271" bestFit="1" customWidth="1"/>
    <col min="3856" max="3856" width="15.28515625" style="271" bestFit="1" customWidth="1"/>
    <col min="3857" max="3857" width="10.140625" style="271" bestFit="1" customWidth="1"/>
    <col min="3858" max="4099" width="9.140625" style="271"/>
    <col min="4100" max="4100" width="13.28515625" style="271" customWidth="1"/>
    <col min="4101" max="4101" width="8.85546875" style="271" customWidth="1"/>
    <col min="4102" max="4110" width="9.140625" style="271"/>
    <col min="4111" max="4111" width="15.7109375" style="271" bestFit="1" customWidth="1"/>
    <col min="4112" max="4112" width="15.28515625" style="271" bestFit="1" customWidth="1"/>
    <col min="4113" max="4113" width="10.140625" style="271" bestFit="1" customWidth="1"/>
    <col min="4114" max="4355" width="9.140625" style="271"/>
    <col min="4356" max="4356" width="13.28515625" style="271" customWidth="1"/>
    <col min="4357" max="4357" width="8.85546875" style="271" customWidth="1"/>
    <col min="4358" max="4366" width="9.140625" style="271"/>
    <col min="4367" max="4367" width="15.7109375" style="271" bestFit="1" customWidth="1"/>
    <col min="4368" max="4368" width="15.28515625" style="271" bestFit="1" customWidth="1"/>
    <col min="4369" max="4369" width="10.140625" style="271" bestFit="1" customWidth="1"/>
    <col min="4370" max="4611" width="9.140625" style="271"/>
    <col min="4612" max="4612" width="13.28515625" style="271" customWidth="1"/>
    <col min="4613" max="4613" width="8.85546875" style="271" customWidth="1"/>
    <col min="4614" max="4622" width="9.140625" style="271"/>
    <col min="4623" max="4623" width="15.7109375" style="271" bestFit="1" customWidth="1"/>
    <col min="4624" max="4624" width="15.28515625" style="271" bestFit="1" customWidth="1"/>
    <col min="4625" max="4625" width="10.140625" style="271" bestFit="1" customWidth="1"/>
    <col min="4626" max="4867" width="9.140625" style="271"/>
    <col min="4868" max="4868" width="13.28515625" style="271" customWidth="1"/>
    <col min="4869" max="4869" width="8.85546875" style="271" customWidth="1"/>
    <col min="4870" max="4878" width="9.140625" style="271"/>
    <col min="4879" max="4879" width="15.7109375" style="271" bestFit="1" customWidth="1"/>
    <col min="4880" max="4880" width="15.28515625" style="271" bestFit="1" customWidth="1"/>
    <col min="4881" max="4881" width="10.140625" style="271" bestFit="1" customWidth="1"/>
    <col min="4882" max="5123" width="9.140625" style="271"/>
    <col min="5124" max="5124" width="13.28515625" style="271" customWidth="1"/>
    <col min="5125" max="5125" width="8.85546875" style="271" customWidth="1"/>
    <col min="5126" max="5134" width="9.140625" style="271"/>
    <col min="5135" max="5135" width="15.7109375" style="271" bestFit="1" customWidth="1"/>
    <col min="5136" max="5136" width="15.28515625" style="271" bestFit="1" customWidth="1"/>
    <col min="5137" max="5137" width="10.140625" style="271" bestFit="1" customWidth="1"/>
    <col min="5138" max="5379" width="9.140625" style="271"/>
    <col min="5380" max="5380" width="13.28515625" style="271" customWidth="1"/>
    <col min="5381" max="5381" width="8.85546875" style="271" customWidth="1"/>
    <col min="5382" max="5390" width="9.140625" style="271"/>
    <col min="5391" max="5391" width="15.7109375" style="271" bestFit="1" customWidth="1"/>
    <col min="5392" max="5392" width="15.28515625" style="271" bestFit="1" customWidth="1"/>
    <col min="5393" max="5393" width="10.140625" style="271" bestFit="1" customWidth="1"/>
    <col min="5394" max="5635" width="9.140625" style="271"/>
    <col min="5636" max="5636" width="13.28515625" style="271" customWidth="1"/>
    <col min="5637" max="5637" width="8.85546875" style="271" customWidth="1"/>
    <col min="5638" max="5646" width="9.140625" style="271"/>
    <col min="5647" max="5647" width="15.7109375" style="271" bestFit="1" customWidth="1"/>
    <col min="5648" max="5648" width="15.28515625" style="271" bestFit="1" customWidth="1"/>
    <col min="5649" max="5649" width="10.140625" style="271" bestFit="1" customWidth="1"/>
    <col min="5650" max="5891" width="9.140625" style="271"/>
    <col min="5892" max="5892" width="13.28515625" style="271" customWidth="1"/>
    <col min="5893" max="5893" width="8.85546875" style="271" customWidth="1"/>
    <col min="5894" max="5902" width="9.140625" style="271"/>
    <col min="5903" max="5903" width="15.7109375" style="271" bestFit="1" customWidth="1"/>
    <col min="5904" max="5904" width="15.28515625" style="271" bestFit="1" customWidth="1"/>
    <col min="5905" max="5905" width="10.140625" style="271" bestFit="1" customWidth="1"/>
    <col min="5906" max="6147" width="9.140625" style="271"/>
    <col min="6148" max="6148" width="13.28515625" style="271" customWidth="1"/>
    <col min="6149" max="6149" width="8.85546875" style="271" customWidth="1"/>
    <col min="6150" max="6158" width="9.140625" style="271"/>
    <col min="6159" max="6159" width="15.7109375" style="271" bestFit="1" customWidth="1"/>
    <col min="6160" max="6160" width="15.28515625" style="271" bestFit="1" customWidth="1"/>
    <col min="6161" max="6161" width="10.140625" style="271" bestFit="1" customWidth="1"/>
    <col min="6162" max="6403" width="9.140625" style="271"/>
    <col min="6404" max="6404" width="13.28515625" style="271" customWidth="1"/>
    <col min="6405" max="6405" width="8.85546875" style="271" customWidth="1"/>
    <col min="6406" max="6414" width="9.140625" style="271"/>
    <col min="6415" max="6415" width="15.7109375" style="271" bestFit="1" customWidth="1"/>
    <col min="6416" max="6416" width="15.28515625" style="271" bestFit="1" customWidth="1"/>
    <col min="6417" max="6417" width="10.140625" style="271" bestFit="1" customWidth="1"/>
    <col min="6418" max="6659" width="9.140625" style="271"/>
    <col min="6660" max="6660" width="13.28515625" style="271" customWidth="1"/>
    <col min="6661" max="6661" width="8.85546875" style="271" customWidth="1"/>
    <col min="6662" max="6670" width="9.140625" style="271"/>
    <col min="6671" max="6671" width="15.7109375" style="271" bestFit="1" customWidth="1"/>
    <col min="6672" max="6672" width="15.28515625" style="271" bestFit="1" customWidth="1"/>
    <col min="6673" max="6673" width="10.140625" style="271" bestFit="1" customWidth="1"/>
    <col min="6674" max="6915" width="9.140625" style="271"/>
    <col min="6916" max="6916" width="13.28515625" style="271" customWidth="1"/>
    <col min="6917" max="6917" width="8.85546875" style="271" customWidth="1"/>
    <col min="6918" max="6926" width="9.140625" style="271"/>
    <col min="6927" max="6927" width="15.7109375" style="271" bestFit="1" customWidth="1"/>
    <col min="6928" max="6928" width="15.28515625" style="271" bestFit="1" customWidth="1"/>
    <col min="6929" max="6929" width="10.140625" style="271" bestFit="1" customWidth="1"/>
    <col min="6930" max="7171" width="9.140625" style="271"/>
    <col min="7172" max="7172" width="13.28515625" style="271" customWidth="1"/>
    <col min="7173" max="7173" width="8.85546875" style="271" customWidth="1"/>
    <col min="7174" max="7182" width="9.140625" style="271"/>
    <col min="7183" max="7183" width="15.7109375" style="271" bestFit="1" customWidth="1"/>
    <col min="7184" max="7184" width="15.28515625" style="271" bestFit="1" customWidth="1"/>
    <col min="7185" max="7185" width="10.140625" style="271" bestFit="1" customWidth="1"/>
    <col min="7186" max="7427" width="9.140625" style="271"/>
    <col min="7428" max="7428" width="13.28515625" style="271" customWidth="1"/>
    <col min="7429" max="7429" width="8.85546875" style="271" customWidth="1"/>
    <col min="7430" max="7438" width="9.140625" style="271"/>
    <col min="7439" max="7439" width="15.7109375" style="271" bestFit="1" customWidth="1"/>
    <col min="7440" max="7440" width="15.28515625" style="271" bestFit="1" customWidth="1"/>
    <col min="7441" max="7441" width="10.140625" style="271" bestFit="1" customWidth="1"/>
    <col min="7442" max="7683" width="9.140625" style="271"/>
    <col min="7684" max="7684" width="13.28515625" style="271" customWidth="1"/>
    <col min="7685" max="7685" width="8.85546875" style="271" customWidth="1"/>
    <col min="7686" max="7694" width="9.140625" style="271"/>
    <col min="7695" max="7695" width="15.7109375" style="271" bestFit="1" customWidth="1"/>
    <col min="7696" max="7696" width="15.28515625" style="271" bestFit="1" customWidth="1"/>
    <col min="7697" max="7697" width="10.140625" style="271" bestFit="1" customWidth="1"/>
    <col min="7698" max="7939" width="9.140625" style="271"/>
    <col min="7940" max="7940" width="13.28515625" style="271" customWidth="1"/>
    <col min="7941" max="7941" width="8.85546875" style="271" customWidth="1"/>
    <col min="7942" max="7950" width="9.140625" style="271"/>
    <col min="7951" max="7951" width="15.7109375" style="271" bestFit="1" customWidth="1"/>
    <col min="7952" max="7952" width="15.28515625" style="271" bestFit="1" customWidth="1"/>
    <col min="7953" max="7953" width="10.140625" style="271" bestFit="1" customWidth="1"/>
    <col min="7954" max="8195" width="9.140625" style="271"/>
    <col min="8196" max="8196" width="13.28515625" style="271" customWidth="1"/>
    <col min="8197" max="8197" width="8.85546875" style="271" customWidth="1"/>
    <col min="8198" max="8206" width="9.140625" style="271"/>
    <col min="8207" max="8207" width="15.7109375" style="271" bestFit="1" customWidth="1"/>
    <col min="8208" max="8208" width="15.28515625" style="271" bestFit="1" customWidth="1"/>
    <col min="8209" max="8209" width="10.140625" style="271" bestFit="1" customWidth="1"/>
    <col min="8210" max="8451" width="9.140625" style="271"/>
    <col min="8452" max="8452" width="13.28515625" style="271" customWidth="1"/>
    <col min="8453" max="8453" width="8.85546875" style="271" customWidth="1"/>
    <col min="8454" max="8462" width="9.140625" style="271"/>
    <col min="8463" max="8463" width="15.7109375" style="271" bestFit="1" customWidth="1"/>
    <col min="8464" max="8464" width="15.28515625" style="271" bestFit="1" customWidth="1"/>
    <col min="8465" max="8465" width="10.140625" style="271" bestFit="1" customWidth="1"/>
    <col min="8466" max="8707" width="9.140625" style="271"/>
    <col min="8708" max="8708" width="13.28515625" style="271" customWidth="1"/>
    <col min="8709" max="8709" width="8.85546875" style="271" customWidth="1"/>
    <col min="8710" max="8718" width="9.140625" style="271"/>
    <col min="8719" max="8719" width="15.7109375" style="271" bestFit="1" customWidth="1"/>
    <col min="8720" max="8720" width="15.28515625" style="271" bestFit="1" customWidth="1"/>
    <col min="8721" max="8721" width="10.140625" style="271" bestFit="1" customWidth="1"/>
    <col min="8722" max="8963" width="9.140625" style="271"/>
    <col min="8964" max="8964" width="13.28515625" style="271" customWidth="1"/>
    <col min="8965" max="8965" width="8.85546875" style="271" customWidth="1"/>
    <col min="8966" max="8974" width="9.140625" style="271"/>
    <col min="8975" max="8975" width="15.7109375" style="271" bestFit="1" customWidth="1"/>
    <col min="8976" max="8976" width="15.28515625" style="271" bestFit="1" customWidth="1"/>
    <col min="8977" max="8977" width="10.140625" style="271" bestFit="1" customWidth="1"/>
    <col min="8978" max="9219" width="9.140625" style="271"/>
    <col min="9220" max="9220" width="13.28515625" style="271" customWidth="1"/>
    <col min="9221" max="9221" width="8.85546875" style="271" customWidth="1"/>
    <col min="9222" max="9230" width="9.140625" style="271"/>
    <col min="9231" max="9231" width="15.7109375" style="271" bestFit="1" customWidth="1"/>
    <col min="9232" max="9232" width="15.28515625" style="271" bestFit="1" customWidth="1"/>
    <col min="9233" max="9233" width="10.140625" style="271" bestFit="1" customWidth="1"/>
    <col min="9234" max="9475" width="9.140625" style="271"/>
    <col min="9476" max="9476" width="13.28515625" style="271" customWidth="1"/>
    <col min="9477" max="9477" width="8.85546875" style="271" customWidth="1"/>
    <col min="9478" max="9486" width="9.140625" style="271"/>
    <col min="9487" max="9487" width="15.7109375" style="271" bestFit="1" customWidth="1"/>
    <col min="9488" max="9488" width="15.28515625" style="271" bestFit="1" customWidth="1"/>
    <col min="9489" max="9489" width="10.140625" style="271" bestFit="1" customWidth="1"/>
    <col min="9490" max="9731" width="9.140625" style="271"/>
    <col min="9732" max="9732" width="13.28515625" style="271" customWidth="1"/>
    <col min="9733" max="9733" width="8.85546875" style="271" customWidth="1"/>
    <col min="9734" max="9742" width="9.140625" style="271"/>
    <col min="9743" max="9743" width="15.7109375" style="271" bestFit="1" customWidth="1"/>
    <col min="9744" max="9744" width="15.28515625" style="271" bestFit="1" customWidth="1"/>
    <col min="9745" max="9745" width="10.140625" style="271" bestFit="1" customWidth="1"/>
    <col min="9746" max="9987" width="9.140625" style="271"/>
    <col min="9988" max="9988" width="13.28515625" style="271" customWidth="1"/>
    <col min="9989" max="9989" width="8.85546875" style="271" customWidth="1"/>
    <col min="9990" max="9998" width="9.140625" style="271"/>
    <col min="9999" max="9999" width="15.7109375" style="271" bestFit="1" customWidth="1"/>
    <col min="10000" max="10000" width="15.28515625" style="271" bestFit="1" customWidth="1"/>
    <col min="10001" max="10001" width="10.140625" style="271" bestFit="1" customWidth="1"/>
    <col min="10002" max="10243" width="9.140625" style="271"/>
    <col min="10244" max="10244" width="13.28515625" style="271" customWidth="1"/>
    <col min="10245" max="10245" width="8.85546875" style="271" customWidth="1"/>
    <col min="10246" max="10254" width="9.140625" style="271"/>
    <col min="10255" max="10255" width="15.7109375" style="271" bestFit="1" customWidth="1"/>
    <col min="10256" max="10256" width="15.28515625" style="271" bestFit="1" customWidth="1"/>
    <col min="10257" max="10257" width="10.140625" style="271" bestFit="1" customWidth="1"/>
    <col min="10258" max="10499" width="9.140625" style="271"/>
    <col min="10500" max="10500" width="13.28515625" style="271" customWidth="1"/>
    <col min="10501" max="10501" width="8.85546875" style="271" customWidth="1"/>
    <col min="10502" max="10510" width="9.140625" style="271"/>
    <col min="10511" max="10511" width="15.7109375" style="271" bestFit="1" customWidth="1"/>
    <col min="10512" max="10512" width="15.28515625" style="271" bestFit="1" customWidth="1"/>
    <col min="10513" max="10513" width="10.140625" style="271" bestFit="1" customWidth="1"/>
    <col min="10514" max="10755" width="9.140625" style="271"/>
    <col min="10756" max="10756" width="13.28515625" style="271" customWidth="1"/>
    <col min="10757" max="10757" width="8.85546875" style="271" customWidth="1"/>
    <col min="10758" max="10766" width="9.140625" style="271"/>
    <col min="10767" max="10767" width="15.7109375" style="271" bestFit="1" customWidth="1"/>
    <col min="10768" max="10768" width="15.28515625" style="271" bestFit="1" customWidth="1"/>
    <col min="10769" max="10769" width="10.140625" style="271" bestFit="1" customWidth="1"/>
    <col min="10770" max="11011" width="9.140625" style="271"/>
    <col min="11012" max="11012" width="13.28515625" style="271" customWidth="1"/>
    <col min="11013" max="11013" width="8.85546875" style="271" customWidth="1"/>
    <col min="11014" max="11022" width="9.140625" style="271"/>
    <col min="11023" max="11023" width="15.7109375" style="271" bestFit="1" customWidth="1"/>
    <col min="11024" max="11024" width="15.28515625" style="271" bestFit="1" customWidth="1"/>
    <col min="11025" max="11025" width="10.140625" style="271" bestFit="1" customWidth="1"/>
    <col min="11026" max="11267" width="9.140625" style="271"/>
    <col min="11268" max="11268" width="13.28515625" style="271" customWidth="1"/>
    <col min="11269" max="11269" width="8.85546875" style="271" customWidth="1"/>
    <col min="11270" max="11278" width="9.140625" style="271"/>
    <col min="11279" max="11279" width="15.7109375" style="271" bestFit="1" customWidth="1"/>
    <col min="11280" max="11280" width="15.28515625" style="271" bestFit="1" customWidth="1"/>
    <col min="11281" max="11281" width="10.140625" style="271" bestFit="1" customWidth="1"/>
    <col min="11282" max="11523" width="9.140625" style="271"/>
    <col min="11524" max="11524" width="13.28515625" style="271" customWidth="1"/>
    <col min="11525" max="11525" width="8.85546875" style="271" customWidth="1"/>
    <col min="11526" max="11534" width="9.140625" style="271"/>
    <col min="11535" max="11535" width="15.7109375" style="271" bestFit="1" customWidth="1"/>
    <col min="11536" max="11536" width="15.28515625" style="271" bestFit="1" customWidth="1"/>
    <col min="11537" max="11537" width="10.140625" style="271" bestFit="1" customWidth="1"/>
    <col min="11538" max="11779" width="9.140625" style="271"/>
    <col min="11780" max="11780" width="13.28515625" style="271" customWidth="1"/>
    <col min="11781" max="11781" width="8.85546875" style="271" customWidth="1"/>
    <col min="11782" max="11790" width="9.140625" style="271"/>
    <col min="11791" max="11791" width="15.7109375" style="271" bestFit="1" customWidth="1"/>
    <col min="11792" max="11792" width="15.28515625" style="271" bestFit="1" customWidth="1"/>
    <col min="11793" max="11793" width="10.140625" style="271" bestFit="1" customWidth="1"/>
    <col min="11794" max="12035" width="9.140625" style="271"/>
    <col min="12036" max="12036" width="13.28515625" style="271" customWidth="1"/>
    <col min="12037" max="12037" width="8.85546875" style="271" customWidth="1"/>
    <col min="12038" max="12046" width="9.140625" style="271"/>
    <col min="12047" max="12047" width="15.7109375" style="271" bestFit="1" customWidth="1"/>
    <col min="12048" max="12048" width="15.28515625" style="271" bestFit="1" customWidth="1"/>
    <col min="12049" max="12049" width="10.140625" style="271" bestFit="1" customWidth="1"/>
    <col min="12050" max="12291" width="9.140625" style="271"/>
    <col min="12292" max="12292" width="13.28515625" style="271" customWidth="1"/>
    <col min="12293" max="12293" width="8.85546875" style="271" customWidth="1"/>
    <col min="12294" max="12302" width="9.140625" style="271"/>
    <col min="12303" max="12303" width="15.7109375" style="271" bestFit="1" customWidth="1"/>
    <col min="12304" max="12304" width="15.28515625" style="271" bestFit="1" customWidth="1"/>
    <col min="12305" max="12305" width="10.140625" style="271" bestFit="1" customWidth="1"/>
    <col min="12306" max="12547" width="9.140625" style="271"/>
    <col min="12548" max="12548" width="13.28515625" style="271" customWidth="1"/>
    <col min="12549" max="12549" width="8.85546875" style="271" customWidth="1"/>
    <col min="12550" max="12558" width="9.140625" style="271"/>
    <col min="12559" max="12559" width="15.7109375" style="271" bestFit="1" customWidth="1"/>
    <col min="12560" max="12560" width="15.28515625" style="271" bestFit="1" customWidth="1"/>
    <col min="12561" max="12561" width="10.140625" style="271" bestFit="1" customWidth="1"/>
    <col min="12562" max="12803" width="9.140625" style="271"/>
    <col min="12804" max="12804" width="13.28515625" style="271" customWidth="1"/>
    <col min="12805" max="12805" width="8.85546875" style="271" customWidth="1"/>
    <col min="12806" max="12814" width="9.140625" style="271"/>
    <col min="12815" max="12815" width="15.7109375" style="271" bestFit="1" customWidth="1"/>
    <col min="12816" max="12816" width="15.28515625" style="271" bestFit="1" customWidth="1"/>
    <col min="12817" max="12817" width="10.140625" style="271" bestFit="1" customWidth="1"/>
    <col min="12818" max="13059" width="9.140625" style="271"/>
    <col min="13060" max="13060" width="13.28515625" style="271" customWidth="1"/>
    <col min="13061" max="13061" width="8.85546875" style="271" customWidth="1"/>
    <col min="13062" max="13070" width="9.140625" style="271"/>
    <col min="13071" max="13071" width="15.7109375" style="271" bestFit="1" customWidth="1"/>
    <col min="13072" max="13072" width="15.28515625" style="271" bestFit="1" customWidth="1"/>
    <col min="13073" max="13073" width="10.140625" style="271" bestFit="1" customWidth="1"/>
    <col min="13074" max="13315" width="9.140625" style="271"/>
    <col min="13316" max="13316" width="13.28515625" style="271" customWidth="1"/>
    <col min="13317" max="13317" width="8.85546875" style="271" customWidth="1"/>
    <col min="13318" max="13326" width="9.140625" style="271"/>
    <col min="13327" max="13327" width="15.7109375" style="271" bestFit="1" customWidth="1"/>
    <col min="13328" max="13328" width="15.28515625" style="271" bestFit="1" customWidth="1"/>
    <col min="13329" max="13329" width="10.140625" style="271" bestFit="1" customWidth="1"/>
    <col min="13330" max="13571" width="9.140625" style="271"/>
    <col min="13572" max="13572" width="13.28515625" style="271" customWidth="1"/>
    <col min="13573" max="13573" width="8.85546875" style="271" customWidth="1"/>
    <col min="13574" max="13582" width="9.140625" style="271"/>
    <col min="13583" max="13583" width="15.7109375" style="271" bestFit="1" customWidth="1"/>
    <col min="13584" max="13584" width="15.28515625" style="271" bestFit="1" customWidth="1"/>
    <col min="13585" max="13585" width="10.140625" style="271" bestFit="1" customWidth="1"/>
    <col min="13586" max="13827" width="9.140625" style="271"/>
    <col min="13828" max="13828" width="13.28515625" style="271" customWidth="1"/>
    <col min="13829" max="13829" width="8.85546875" style="271" customWidth="1"/>
    <col min="13830" max="13838" width="9.140625" style="271"/>
    <col min="13839" max="13839" width="15.7109375" style="271" bestFit="1" customWidth="1"/>
    <col min="13840" max="13840" width="15.28515625" style="271" bestFit="1" customWidth="1"/>
    <col min="13841" max="13841" width="10.140625" style="271" bestFit="1" customWidth="1"/>
    <col min="13842" max="14083" width="9.140625" style="271"/>
    <col min="14084" max="14084" width="13.28515625" style="271" customWidth="1"/>
    <col min="14085" max="14085" width="8.85546875" style="271" customWidth="1"/>
    <col min="14086" max="14094" width="9.140625" style="271"/>
    <col min="14095" max="14095" width="15.7109375" style="271" bestFit="1" customWidth="1"/>
    <col min="14096" max="14096" width="15.28515625" style="271" bestFit="1" customWidth="1"/>
    <col min="14097" max="14097" width="10.140625" style="271" bestFit="1" customWidth="1"/>
    <col min="14098" max="14339" width="9.140625" style="271"/>
    <col min="14340" max="14340" width="13.28515625" style="271" customWidth="1"/>
    <col min="14341" max="14341" width="8.85546875" style="271" customWidth="1"/>
    <col min="14342" max="14350" width="9.140625" style="271"/>
    <col min="14351" max="14351" width="15.7109375" style="271" bestFit="1" customWidth="1"/>
    <col min="14352" max="14352" width="15.28515625" style="271" bestFit="1" customWidth="1"/>
    <col min="14353" max="14353" width="10.140625" style="271" bestFit="1" customWidth="1"/>
    <col min="14354" max="14595" width="9.140625" style="271"/>
    <col min="14596" max="14596" width="13.28515625" style="271" customWidth="1"/>
    <col min="14597" max="14597" width="8.85546875" style="271" customWidth="1"/>
    <col min="14598" max="14606" width="9.140625" style="271"/>
    <col min="14607" max="14607" width="15.7109375" style="271" bestFit="1" customWidth="1"/>
    <col min="14608" max="14608" width="15.28515625" style="271" bestFit="1" customWidth="1"/>
    <col min="14609" max="14609" width="10.140625" style="271" bestFit="1" customWidth="1"/>
    <col min="14610" max="14851" width="9.140625" style="271"/>
    <col min="14852" max="14852" width="13.28515625" style="271" customWidth="1"/>
    <col min="14853" max="14853" width="8.85546875" style="271" customWidth="1"/>
    <col min="14854" max="14862" width="9.140625" style="271"/>
    <col min="14863" max="14863" width="15.7109375" style="271" bestFit="1" customWidth="1"/>
    <col min="14864" max="14864" width="15.28515625" style="271" bestFit="1" customWidth="1"/>
    <col min="14865" max="14865" width="10.140625" style="271" bestFit="1" customWidth="1"/>
    <col min="14866" max="15107" width="9.140625" style="271"/>
    <col min="15108" max="15108" width="13.28515625" style="271" customWidth="1"/>
    <col min="15109" max="15109" width="8.85546875" style="271" customWidth="1"/>
    <col min="15110" max="15118" width="9.140625" style="271"/>
    <col min="15119" max="15119" width="15.7109375" style="271" bestFit="1" customWidth="1"/>
    <col min="15120" max="15120" width="15.28515625" style="271" bestFit="1" customWidth="1"/>
    <col min="15121" max="15121" width="10.140625" style="271" bestFit="1" customWidth="1"/>
    <col min="15122" max="15363" width="9.140625" style="271"/>
    <col min="15364" max="15364" width="13.28515625" style="271" customWidth="1"/>
    <col min="15365" max="15365" width="8.85546875" style="271" customWidth="1"/>
    <col min="15366" max="15374" width="9.140625" style="271"/>
    <col min="15375" max="15375" width="15.7109375" style="271" bestFit="1" customWidth="1"/>
    <col min="15376" max="15376" width="15.28515625" style="271" bestFit="1" customWidth="1"/>
    <col min="15377" max="15377" width="10.140625" style="271" bestFit="1" customWidth="1"/>
    <col min="15378" max="15619" width="9.140625" style="271"/>
    <col min="15620" max="15620" width="13.28515625" style="271" customWidth="1"/>
    <col min="15621" max="15621" width="8.85546875" style="271" customWidth="1"/>
    <col min="15622" max="15630" width="9.140625" style="271"/>
    <col min="15631" max="15631" width="15.7109375" style="271" bestFit="1" customWidth="1"/>
    <col min="15632" max="15632" width="15.28515625" style="271" bestFit="1" customWidth="1"/>
    <col min="15633" max="15633" width="10.140625" style="271" bestFit="1" customWidth="1"/>
    <col min="15634" max="15875" width="9.140625" style="271"/>
    <col min="15876" max="15876" width="13.28515625" style="271" customWidth="1"/>
    <col min="15877" max="15877" width="8.85546875" style="271" customWidth="1"/>
    <col min="15878" max="15886" width="9.140625" style="271"/>
    <col min="15887" max="15887" width="15.7109375" style="271" bestFit="1" customWidth="1"/>
    <col min="15888" max="15888" width="15.28515625" style="271" bestFit="1" customWidth="1"/>
    <col min="15889" max="15889" width="10.140625" style="271" bestFit="1" customWidth="1"/>
    <col min="15890" max="16131" width="9.140625" style="271"/>
    <col min="16132" max="16132" width="13.28515625" style="271" customWidth="1"/>
    <col min="16133" max="16133" width="8.85546875" style="271" customWidth="1"/>
    <col min="16134" max="16142" width="9.140625" style="271"/>
    <col min="16143" max="16143" width="15.7109375" style="271" bestFit="1" customWidth="1"/>
    <col min="16144" max="16144" width="15.28515625" style="271" bestFit="1" customWidth="1"/>
    <col min="16145" max="16145" width="10.140625" style="271" bestFit="1" customWidth="1"/>
    <col min="16146" max="16384" width="9.140625" style="271"/>
  </cols>
  <sheetData>
    <row r="6" spans="2:13" ht="2.25" customHeight="1"/>
    <row r="7" spans="2:13">
      <c r="B7" s="304" t="s">
        <v>353</v>
      </c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</row>
    <row r="8" spans="2:13" ht="23.25" customHeight="1">
      <c r="B8" s="305" t="s">
        <v>406</v>
      </c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</row>
    <row r="9" spans="2:13" ht="22.5" customHeight="1">
      <c r="B9" s="306" t="s">
        <v>405</v>
      </c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</row>
    <row r="10" spans="2:13" ht="18.75" customHeight="1"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</row>
    <row r="11" spans="2:13" ht="23.25" customHeight="1">
      <c r="B11" s="307" t="s">
        <v>404</v>
      </c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</row>
    <row r="12" spans="2:13" ht="7.5" customHeight="1">
      <c r="B12" s="308"/>
      <c r="C12" s="308"/>
      <c r="D12" s="308"/>
      <c r="E12" s="308"/>
      <c r="F12" s="308"/>
      <c r="G12" s="308"/>
      <c r="H12" s="308"/>
      <c r="I12" s="308"/>
      <c r="J12" s="308"/>
      <c r="K12" s="308"/>
      <c r="L12" s="308"/>
      <c r="M12" s="308"/>
    </row>
    <row r="13" spans="2:13" ht="18" customHeight="1">
      <c r="B13" s="309" t="s">
        <v>408</v>
      </c>
      <c r="C13" s="309"/>
      <c r="D13" s="309"/>
      <c r="E13" s="309"/>
      <c r="F13" s="309"/>
      <c r="G13" s="309"/>
      <c r="H13" s="309"/>
      <c r="I13" s="309"/>
      <c r="J13" s="309"/>
      <c r="K13" s="309"/>
      <c r="L13" s="272"/>
      <c r="M13" s="273"/>
    </row>
    <row r="14" spans="2:13" ht="18" customHeight="1">
      <c r="B14" s="274" t="s">
        <v>409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3"/>
      <c r="M14" s="273"/>
    </row>
    <row r="15" spans="2:13" ht="15.75" customHeight="1">
      <c r="C15" s="274"/>
      <c r="D15" s="274"/>
      <c r="E15" s="274"/>
      <c r="F15" s="274"/>
      <c r="G15" s="274"/>
      <c r="H15" s="274"/>
      <c r="I15" s="274"/>
      <c r="J15" s="274"/>
      <c r="K15" s="274"/>
      <c r="L15" s="273"/>
      <c r="M15" s="273"/>
    </row>
    <row r="16" spans="2:13" ht="15.75" hidden="1" customHeight="1">
      <c r="C16" s="274"/>
      <c r="D16" s="274"/>
      <c r="E16" s="274"/>
      <c r="F16" s="274"/>
      <c r="G16" s="274"/>
      <c r="H16" s="274"/>
      <c r="I16" s="274"/>
      <c r="J16" s="274"/>
      <c r="K16" s="274"/>
      <c r="L16" s="273"/>
      <c r="M16" s="273"/>
    </row>
    <row r="17" spans="2:14" ht="15" hidden="1" customHeight="1"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3"/>
      <c r="M17" s="273"/>
    </row>
    <row r="18" spans="2:14" ht="3" customHeight="1"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3"/>
      <c r="M18" s="273"/>
    </row>
    <row r="19" spans="2:14" ht="15" customHeight="1">
      <c r="B19" s="310" t="s">
        <v>354</v>
      </c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</row>
    <row r="20" spans="2:14" ht="15" customHeight="1"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</row>
    <row r="21" spans="2:14" ht="15" customHeight="1"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</row>
    <row r="22" spans="2:14" ht="15" customHeight="1"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</row>
    <row r="23" spans="2:14" ht="15" customHeight="1"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</row>
    <row r="24" spans="2:14" ht="15" customHeight="1"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</row>
    <row r="25" spans="2:14" ht="5.25" customHeight="1"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3"/>
      <c r="M25" s="273"/>
    </row>
    <row r="26" spans="2:14" ht="63.75" customHeight="1">
      <c r="B26" s="310" t="s">
        <v>407</v>
      </c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</row>
    <row r="27" spans="2:14">
      <c r="B27" s="311" t="s">
        <v>410</v>
      </c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</row>
    <row r="28" spans="2:14">
      <c r="B28" s="312" t="s">
        <v>355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</row>
    <row r="29" spans="2:14" ht="8.25" customHeight="1"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</row>
    <row r="30" spans="2:14">
      <c r="B30" s="303" t="s">
        <v>356</v>
      </c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</row>
    <row r="31" spans="2:14" ht="24" customHeight="1">
      <c r="B31" s="313" t="s">
        <v>357</v>
      </c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</row>
    <row r="32" spans="2:14">
      <c r="B32" s="314" t="s">
        <v>358</v>
      </c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</row>
    <row r="33" spans="2:13">
      <c r="B33" s="315" t="s">
        <v>359</v>
      </c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</row>
    <row r="34" spans="2:13">
      <c r="B34" s="315" t="s">
        <v>360</v>
      </c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</row>
    <row r="35" spans="2:13">
      <c r="B35" s="315" t="s">
        <v>361</v>
      </c>
      <c r="C35" s="315"/>
      <c r="D35" s="315"/>
      <c r="E35" s="315"/>
      <c r="F35" s="315"/>
      <c r="G35" s="315" t="s">
        <v>362</v>
      </c>
      <c r="H35" s="315"/>
      <c r="I35" s="315"/>
      <c r="J35" s="315"/>
      <c r="K35" s="315"/>
      <c r="L35" s="315"/>
      <c r="M35" s="315"/>
    </row>
    <row r="36" spans="2:13">
      <c r="B36" s="276" t="s">
        <v>363</v>
      </c>
      <c r="C36" s="276"/>
      <c r="D36" s="276" t="s">
        <v>364</v>
      </c>
      <c r="E36" s="276"/>
      <c r="F36" s="276"/>
      <c r="G36" s="277"/>
      <c r="H36" s="277"/>
      <c r="I36" s="277"/>
      <c r="J36" s="277"/>
      <c r="K36" s="277"/>
      <c r="L36" s="277"/>
      <c r="M36" s="277"/>
    </row>
    <row r="37" spans="2:13">
      <c r="B37" s="315" t="s">
        <v>365</v>
      </c>
      <c r="C37" s="315"/>
      <c r="D37" s="315"/>
      <c r="E37" s="315"/>
      <c r="F37" s="315"/>
      <c r="G37" s="315" t="s">
        <v>366</v>
      </c>
      <c r="H37" s="315"/>
      <c r="I37" s="315"/>
      <c r="J37" s="315"/>
      <c r="K37" s="315"/>
      <c r="L37" s="315"/>
      <c r="M37" s="315"/>
    </row>
    <row r="38" spans="2:13">
      <c r="B38" s="315" t="s">
        <v>367</v>
      </c>
      <c r="C38" s="315"/>
      <c r="D38" s="315"/>
      <c r="E38" s="315"/>
      <c r="F38" s="315"/>
      <c r="G38" s="317"/>
      <c r="H38" s="317"/>
      <c r="I38" s="317"/>
      <c r="J38" s="317"/>
      <c r="K38" s="317"/>
      <c r="L38" s="317"/>
      <c r="M38" s="317"/>
    </row>
    <row r="39" spans="2:13">
      <c r="B39" s="315" t="s">
        <v>368</v>
      </c>
      <c r="C39" s="315"/>
      <c r="D39" s="315"/>
      <c r="E39" s="315"/>
      <c r="F39" s="315"/>
      <c r="G39" s="317"/>
      <c r="H39" s="317"/>
      <c r="I39" s="317"/>
      <c r="J39" s="317"/>
      <c r="K39" s="317"/>
      <c r="L39" s="317"/>
      <c r="M39" s="317"/>
    </row>
    <row r="40" spans="2:13">
      <c r="B40" s="315" t="s">
        <v>369</v>
      </c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</row>
    <row r="41" spans="2:13">
      <c r="B41" s="278" t="s">
        <v>370</v>
      </c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</row>
    <row r="42" spans="2:13">
      <c r="B42" s="315" t="s">
        <v>371</v>
      </c>
      <c r="C42" s="315"/>
      <c r="D42" s="315"/>
      <c r="E42" s="315"/>
      <c r="F42" s="315"/>
      <c r="G42" s="315" t="s">
        <v>372</v>
      </c>
      <c r="H42" s="315"/>
      <c r="I42" s="315"/>
      <c r="J42" s="315"/>
      <c r="K42" s="315"/>
      <c r="L42" s="315"/>
      <c r="M42" s="315"/>
    </row>
    <row r="43" spans="2:13">
      <c r="B43" s="315" t="s">
        <v>373</v>
      </c>
      <c r="C43" s="315"/>
      <c r="D43" s="315"/>
      <c r="E43" s="315"/>
      <c r="F43" s="315"/>
      <c r="G43" s="315" t="s">
        <v>374</v>
      </c>
      <c r="H43" s="315"/>
      <c r="I43" s="315"/>
      <c r="J43" s="315"/>
      <c r="K43" s="315"/>
      <c r="L43" s="315"/>
      <c r="M43" s="315"/>
    </row>
    <row r="44" spans="2:13">
      <c r="B44" s="279" t="s">
        <v>375</v>
      </c>
      <c r="C44" s="279"/>
      <c r="D44" s="279" t="s">
        <v>376</v>
      </c>
      <c r="E44" s="280">
        <v>2367</v>
      </c>
      <c r="F44" s="316" t="s">
        <v>377</v>
      </c>
      <c r="G44" s="316"/>
      <c r="H44" s="280" t="s">
        <v>378</v>
      </c>
      <c r="I44" s="278"/>
      <c r="J44" s="278"/>
      <c r="K44" s="278"/>
      <c r="L44" s="278"/>
      <c r="M44" s="278"/>
    </row>
    <row r="45" spans="2:13" ht="21" customHeight="1">
      <c r="B45" s="281" t="s">
        <v>379</v>
      </c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</row>
    <row r="46" spans="2:13">
      <c r="B46" s="318" t="s">
        <v>411</v>
      </c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</row>
    <row r="47" spans="2:13">
      <c r="B47" s="283" t="s">
        <v>380</v>
      </c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</row>
    <row r="48" spans="2:13" ht="17.25" hidden="1" thickBot="1">
      <c r="B48" s="319" t="s">
        <v>381</v>
      </c>
      <c r="C48" s="319"/>
      <c r="D48" s="319"/>
      <c r="E48" s="319"/>
      <c r="F48" s="319"/>
      <c r="G48" s="319"/>
      <c r="H48" s="319"/>
      <c r="I48" s="319"/>
      <c r="J48" s="320">
        <f>'[1]PROPOSTA PLAN1 AJUSTADA'!$W$36</f>
        <v>20097975.600000001</v>
      </c>
      <c r="K48" s="321"/>
      <c r="L48" s="321"/>
      <c r="M48" s="322"/>
    </row>
    <row r="49" spans="2:13" ht="15" hidden="1" customHeight="1">
      <c r="B49" s="323" t="str">
        <f>'[1]PROPOSTA PLAN1 AJUSTADA'!$F$36</f>
        <v>( vinte milhões, noventa e sete mil, novecentos e setenta e cinco reais e sessenta centavos)</v>
      </c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</row>
    <row r="50" spans="2:13" ht="17.25" hidden="1" thickBot="1">
      <c r="B50" s="319" t="s">
        <v>382</v>
      </c>
      <c r="C50" s="319"/>
      <c r="D50" s="319"/>
      <c r="E50" s="319"/>
      <c r="F50" s="319"/>
      <c r="G50" s="319"/>
      <c r="H50" s="319"/>
      <c r="I50" s="319"/>
      <c r="J50" s="324" t="e">
        <f>'[1]PROPOSTA PLAN1 AJUSTADA'!$W$37</f>
        <v>#REF!</v>
      </c>
      <c r="K50" s="325"/>
      <c r="L50" s="325"/>
      <c r="M50" s="326"/>
    </row>
    <row r="51" spans="2:13" hidden="1">
      <c r="B51" s="323" t="e">
        <f>'[1]PROPOSTA PLAN1 AJUSTADA'!#REF!</f>
        <v>#REF!</v>
      </c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</row>
    <row r="52" spans="2:13" ht="17.25" hidden="1" thickBot="1">
      <c r="B52" s="319" t="s">
        <v>383</v>
      </c>
      <c r="C52" s="319"/>
      <c r="D52" s="319"/>
      <c r="E52" s="319"/>
      <c r="F52" s="319"/>
      <c r="G52" s="319"/>
      <c r="H52" s="319"/>
      <c r="I52" s="319"/>
      <c r="J52" s="324" t="e">
        <f>'[1]PROPOSTA PLAN1 AJUSTADA'!#REF!</f>
        <v>#REF!</v>
      </c>
      <c r="K52" s="325"/>
      <c r="L52" s="325"/>
      <c r="M52" s="326"/>
    </row>
    <row r="53" spans="2:13" hidden="1">
      <c r="B53" s="323" t="e">
        <f>'[1]PROPOSTA PLAN1 AJUSTADA'!#REF!</f>
        <v>#REF!</v>
      </c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</row>
    <row r="54" spans="2:13" ht="17.25" hidden="1" thickBot="1">
      <c r="B54" s="319" t="s">
        <v>384</v>
      </c>
      <c r="C54" s="319"/>
      <c r="D54" s="319"/>
      <c r="E54" s="319"/>
      <c r="F54" s="319"/>
      <c r="G54" s="319"/>
      <c r="H54" s="319"/>
      <c r="I54" s="319"/>
      <c r="J54" s="324" t="e">
        <f>'[1]PROPOSTA PLAN1 AJUSTADA'!#REF!</f>
        <v>#REF!</v>
      </c>
      <c r="K54" s="325"/>
      <c r="L54" s="325"/>
      <c r="M54" s="326"/>
    </row>
    <row r="55" spans="2:13" ht="24" customHeight="1" thickBot="1">
      <c r="B55" s="327" t="s">
        <v>385</v>
      </c>
      <c r="C55" s="327"/>
      <c r="D55" s="327"/>
      <c r="E55" s="327"/>
      <c r="F55" s="327"/>
      <c r="G55" s="327"/>
      <c r="H55" s="327"/>
      <c r="I55" s="327"/>
      <c r="J55" s="327"/>
      <c r="K55" s="327"/>
      <c r="L55" s="327"/>
      <c r="M55" s="327"/>
    </row>
    <row r="56" spans="2:13" ht="17.25" thickBot="1">
      <c r="B56" s="328" t="s">
        <v>412</v>
      </c>
      <c r="C56" s="328"/>
      <c r="D56" s="328"/>
      <c r="E56" s="328"/>
      <c r="F56" s="328"/>
      <c r="G56" s="328"/>
      <c r="H56" s="328"/>
      <c r="I56" s="328"/>
      <c r="J56" s="329">
        <f>PROPOSTA!$F$19</f>
        <v>2406076.1452195859</v>
      </c>
      <c r="K56" s="330"/>
      <c r="L56" s="330"/>
      <c r="M56" s="331"/>
    </row>
    <row r="57" spans="2:13" ht="18" customHeight="1">
      <c r="B57" s="323" t="s">
        <v>413</v>
      </c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</row>
    <row r="58" spans="2:13" ht="17.25" hidden="1" thickBot="1">
      <c r="B58" s="332" t="s">
        <v>386</v>
      </c>
      <c r="C58" s="332"/>
      <c r="D58" s="332"/>
      <c r="E58" s="332"/>
      <c r="F58" s="332"/>
      <c r="G58" s="332"/>
      <c r="H58" s="332"/>
      <c r="I58" s="332"/>
      <c r="J58" s="320" t="e">
        <f>#REF!</f>
        <v>#REF!</v>
      </c>
      <c r="K58" s="321"/>
      <c r="L58" s="321"/>
      <c r="M58" s="322"/>
    </row>
    <row r="59" spans="2:13" ht="17.25" hidden="1" thickBot="1">
      <c r="B59" s="323" t="e">
        <f>#REF!</f>
        <v>#REF!</v>
      </c>
      <c r="C59" s="323"/>
      <c r="D59" s="323"/>
      <c r="E59" s="323"/>
      <c r="F59" s="323"/>
      <c r="G59" s="323"/>
      <c r="H59" s="323"/>
      <c r="I59" s="323"/>
      <c r="J59" s="323"/>
      <c r="K59" s="323"/>
      <c r="L59" s="323"/>
      <c r="M59" s="323"/>
    </row>
    <row r="60" spans="2:13" ht="17.25" hidden="1" thickBot="1">
      <c r="B60" s="332" t="s">
        <v>387</v>
      </c>
      <c r="C60" s="332"/>
      <c r="D60" s="332"/>
      <c r="E60" s="332"/>
      <c r="F60" s="332"/>
      <c r="G60" s="332"/>
      <c r="H60" s="332"/>
      <c r="I60" s="332"/>
      <c r="J60" s="320" t="e">
        <f>#REF!</f>
        <v>#REF!</v>
      </c>
      <c r="K60" s="321"/>
      <c r="L60" s="321"/>
      <c r="M60" s="322"/>
    </row>
    <row r="61" spans="2:13" ht="17.25" hidden="1" thickBot="1">
      <c r="B61" s="323" t="e">
        <f>#REF!</f>
        <v>#REF!</v>
      </c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</row>
    <row r="62" spans="2:13" ht="17.25" hidden="1" thickBot="1">
      <c r="B62" s="332" t="s">
        <v>388</v>
      </c>
      <c r="C62" s="332"/>
      <c r="D62" s="332"/>
      <c r="E62" s="332"/>
      <c r="F62" s="332"/>
      <c r="G62" s="332"/>
      <c r="H62" s="332"/>
      <c r="I62" s="332"/>
      <c r="J62" s="320" t="e">
        <f>#REF!</f>
        <v>#REF!</v>
      </c>
      <c r="K62" s="321"/>
      <c r="L62" s="321"/>
      <c r="M62" s="322"/>
    </row>
    <row r="63" spans="2:13" ht="17.25" hidden="1" thickBot="1">
      <c r="B63" s="323" t="e">
        <f>#REF!</f>
        <v>#REF!</v>
      </c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</row>
    <row r="64" spans="2:13" ht="17.25" hidden="1" thickBot="1">
      <c r="B64" s="332" t="s">
        <v>389</v>
      </c>
      <c r="C64" s="332"/>
      <c r="D64" s="332"/>
      <c r="E64" s="332"/>
      <c r="F64" s="332"/>
      <c r="G64" s="332"/>
      <c r="H64" s="332"/>
      <c r="I64" s="332"/>
      <c r="J64" s="320" t="e">
        <f>#REF!</f>
        <v>#REF!</v>
      </c>
      <c r="K64" s="321"/>
      <c r="L64" s="321"/>
      <c r="M64" s="322"/>
    </row>
    <row r="65" spans="2:16" ht="17.25" hidden="1" thickBot="1">
      <c r="B65" s="323" t="e">
        <f>#REF!</f>
        <v>#REF!</v>
      </c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</row>
    <row r="66" spans="2:16" ht="17.25" hidden="1" thickBot="1">
      <c r="B66" s="332" t="s">
        <v>390</v>
      </c>
      <c r="C66" s="332"/>
      <c r="D66" s="332"/>
      <c r="E66" s="332"/>
      <c r="F66" s="332"/>
      <c r="G66" s="332"/>
      <c r="H66" s="332"/>
      <c r="I66" s="332"/>
      <c r="J66" s="320" t="e">
        <f>#REF!</f>
        <v>#REF!</v>
      </c>
      <c r="K66" s="321"/>
      <c r="L66" s="321"/>
      <c r="M66" s="322"/>
    </row>
    <row r="67" spans="2:16" ht="17.25" hidden="1" thickBot="1">
      <c r="B67" s="323" t="e">
        <f>#REF!</f>
        <v>#REF!</v>
      </c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</row>
    <row r="68" spans="2:16" ht="17.25" hidden="1" thickBot="1">
      <c r="B68" s="332" t="s">
        <v>391</v>
      </c>
      <c r="C68" s="332"/>
      <c r="D68" s="332"/>
      <c r="E68" s="332"/>
      <c r="F68" s="332"/>
      <c r="G68" s="332"/>
      <c r="H68" s="332"/>
      <c r="I68" s="332"/>
      <c r="J68" s="320" t="e">
        <f>#REF!</f>
        <v>#REF!</v>
      </c>
      <c r="K68" s="321"/>
      <c r="L68" s="321"/>
      <c r="M68" s="322"/>
    </row>
    <row r="69" spans="2:16" ht="17.25" hidden="1" thickBot="1">
      <c r="B69" s="323" t="e">
        <f>#REF!</f>
        <v>#REF!</v>
      </c>
      <c r="C69" s="323"/>
      <c r="D69" s="323"/>
      <c r="E69" s="323"/>
      <c r="F69" s="323"/>
      <c r="G69" s="323"/>
      <c r="H69" s="323"/>
      <c r="I69" s="323"/>
      <c r="J69" s="323"/>
      <c r="K69" s="323"/>
      <c r="L69" s="323"/>
      <c r="M69" s="323"/>
    </row>
    <row r="70" spans="2:16" ht="17.25" hidden="1" thickBot="1">
      <c r="B70" s="332" t="s">
        <v>392</v>
      </c>
      <c r="C70" s="332"/>
      <c r="D70" s="332"/>
      <c r="E70" s="332"/>
      <c r="F70" s="332"/>
      <c r="G70" s="332"/>
      <c r="H70" s="332"/>
      <c r="I70" s="332"/>
      <c r="J70" s="320" t="e">
        <f>#REF!</f>
        <v>#REF!</v>
      </c>
      <c r="K70" s="321"/>
      <c r="L70" s="321"/>
      <c r="M70" s="322"/>
    </row>
    <row r="71" spans="2:16" ht="17.25" hidden="1" thickBot="1">
      <c r="B71" s="323" t="e">
        <f>#REF!</f>
        <v>#REF!</v>
      </c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</row>
    <row r="72" spans="2:16" s="284" customFormat="1" ht="12.75" customHeight="1">
      <c r="B72" s="323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P72" s="271"/>
    </row>
    <row r="73" spans="2:16" s="286" customFormat="1" ht="15.75" customHeight="1">
      <c r="B73" s="334" t="s">
        <v>393</v>
      </c>
      <c r="C73" s="334"/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285"/>
      <c r="P73" s="271"/>
    </row>
    <row r="74" spans="2:16" s="287" customFormat="1" ht="15.75" customHeight="1">
      <c r="B74" s="335" t="s">
        <v>394</v>
      </c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</row>
    <row r="75" spans="2:16" s="287" customFormat="1" ht="15.75" customHeight="1"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</row>
    <row r="76" spans="2:16" s="287" customFormat="1" ht="32.25" customHeight="1">
      <c r="B76" s="335" t="s">
        <v>395</v>
      </c>
      <c r="C76" s="335"/>
      <c r="D76" s="335"/>
      <c r="E76" s="335"/>
      <c r="F76" s="335"/>
      <c r="G76" s="335"/>
      <c r="H76" s="335"/>
      <c r="I76" s="335"/>
      <c r="J76" s="335"/>
      <c r="K76" s="335"/>
      <c r="L76" s="335"/>
      <c r="M76" s="335"/>
      <c r="N76" s="335"/>
    </row>
    <row r="77" spans="2:16" s="287" customFormat="1" ht="32.25" customHeight="1">
      <c r="B77" s="335" t="s">
        <v>396</v>
      </c>
      <c r="C77" s="335"/>
      <c r="D77" s="335"/>
      <c r="E77" s="335"/>
      <c r="F77" s="335"/>
      <c r="G77" s="335"/>
      <c r="H77" s="335"/>
      <c r="I77" s="335"/>
      <c r="J77" s="335"/>
      <c r="K77" s="335"/>
      <c r="L77" s="335"/>
      <c r="M77" s="335"/>
      <c r="N77" s="288"/>
    </row>
    <row r="78" spans="2:16" s="287" customFormat="1" ht="32.25" customHeight="1">
      <c r="B78" s="335" t="s">
        <v>397</v>
      </c>
      <c r="C78" s="335"/>
      <c r="D78" s="335"/>
      <c r="E78" s="335"/>
      <c r="F78" s="335"/>
      <c r="G78" s="335"/>
      <c r="H78" s="335"/>
      <c r="I78" s="335"/>
      <c r="J78" s="335"/>
      <c r="K78" s="335"/>
      <c r="L78" s="335"/>
      <c r="M78" s="335"/>
      <c r="N78" s="288"/>
    </row>
    <row r="79" spans="2:16" s="287" customFormat="1" ht="37.5" customHeight="1">
      <c r="B79" s="335" t="s">
        <v>398</v>
      </c>
      <c r="C79" s="335"/>
      <c r="D79" s="335"/>
      <c r="E79" s="335"/>
      <c r="F79" s="335"/>
      <c r="G79" s="335"/>
      <c r="H79" s="335"/>
      <c r="I79" s="335"/>
      <c r="J79" s="335"/>
      <c r="K79" s="335"/>
      <c r="L79" s="335"/>
      <c r="M79" s="335"/>
      <c r="N79" s="288"/>
    </row>
    <row r="80" spans="2:16" s="287" customFormat="1" ht="31.5" customHeight="1">
      <c r="B80" s="335" t="s">
        <v>399</v>
      </c>
      <c r="C80" s="335"/>
      <c r="D80" s="335"/>
      <c r="E80" s="335"/>
      <c r="F80" s="335"/>
      <c r="G80" s="335"/>
      <c r="H80" s="335"/>
      <c r="I80" s="335"/>
      <c r="J80" s="335"/>
      <c r="K80" s="335"/>
      <c r="L80" s="335"/>
      <c r="M80" s="335"/>
      <c r="N80" s="288"/>
    </row>
    <row r="81" spans="2:15" s="287" customFormat="1" ht="15.75" customHeight="1"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289"/>
      <c r="M81" s="289"/>
    </row>
    <row r="82" spans="2:15" s="287" customFormat="1" ht="15.75" customHeight="1">
      <c r="B82" s="289"/>
      <c r="C82" s="289"/>
      <c r="D82" s="289"/>
      <c r="E82" s="289"/>
      <c r="F82" s="289"/>
      <c r="G82" s="289"/>
      <c r="H82" s="289"/>
      <c r="I82" s="289"/>
      <c r="J82" s="289"/>
      <c r="K82" s="289"/>
      <c r="L82" s="289"/>
      <c r="M82" s="289"/>
    </row>
    <row r="83" spans="2:15" ht="36" customHeight="1">
      <c r="B83" s="333" t="s">
        <v>400</v>
      </c>
      <c r="C83" s="333"/>
      <c r="D83" s="333"/>
      <c r="E83" s="333"/>
      <c r="F83" s="333"/>
      <c r="G83" s="333"/>
      <c r="H83" s="333"/>
      <c r="I83" s="333"/>
      <c r="J83" s="333"/>
      <c r="K83" s="333"/>
      <c r="L83" s="333"/>
      <c r="M83" s="333"/>
      <c r="N83" s="333"/>
      <c r="O83" s="290"/>
    </row>
    <row r="84" spans="2:15" ht="54.75" customHeight="1">
      <c r="B84" s="333" t="s">
        <v>401</v>
      </c>
      <c r="C84" s="333"/>
      <c r="D84" s="333"/>
      <c r="E84" s="333"/>
      <c r="F84" s="333"/>
      <c r="G84" s="333"/>
      <c r="H84" s="333"/>
      <c r="I84" s="333"/>
      <c r="J84" s="333"/>
      <c r="K84" s="333"/>
      <c r="L84" s="333"/>
      <c r="M84" s="333"/>
      <c r="N84" s="333"/>
    </row>
    <row r="85" spans="2:15" ht="55.5" customHeight="1">
      <c r="B85" s="336"/>
      <c r="C85" s="336"/>
      <c r="D85" s="336"/>
      <c r="E85" s="336"/>
      <c r="F85" s="336"/>
      <c r="G85" s="336"/>
      <c r="H85" s="336"/>
      <c r="I85" s="336"/>
      <c r="J85" s="336"/>
      <c r="K85" s="336"/>
      <c r="L85" s="336"/>
      <c r="M85" s="336"/>
      <c r="N85" s="336"/>
    </row>
    <row r="86" spans="2:15" ht="102.75" customHeight="1">
      <c r="B86" s="337" t="s">
        <v>402</v>
      </c>
      <c r="C86" s="337"/>
      <c r="D86" s="337"/>
      <c r="E86" s="337"/>
      <c r="F86" s="337"/>
      <c r="G86" s="337"/>
      <c r="H86" s="337"/>
      <c r="I86" s="337"/>
      <c r="J86" s="337"/>
      <c r="K86" s="337"/>
      <c r="L86" s="337"/>
      <c r="M86" s="337"/>
      <c r="N86" s="337"/>
    </row>
    <row r="87" spans="2:15" ht="26.25" customHeight="1">
      <c r="B87" s="338" t="s">
        <v>414</v>
      </c>
      <c r="C87" s="338"/>
      <c r="D87" s="338"/>
      <c r="E87" s="338"/>
      <c r="F87" s="338"/>
      <c r="G87" s="338"/>
      <c r="H87" s="291"/>
      <c r="I87" s="291"/>
      <c r="J87" s="291"/>
      <c r="K87" s="291"/>
      <c r="L87" s="291"/>
      <c r="M87" s="291"/>
    </row>
    <row r="88" spans="2:15">
      <c r="B88" s="339"/>
      <c r="C88" s="339"/>
      <c r="D88" s="339"/>
      <c r="E88" s="339"/>
      <c r="F88" s="339"/>
      <c r="G88" s="339"/>
      <c r="H88" s="339"/>
      <c r="I88" s="339"/>
      <c r="J88" s="339"/>
      <c r="K88" s="339"/>
      <c r="L88" s="339"/>
      <c r="M88" s="339"/>
    </row>
    <row r="92" spans="2:15">
      <c r="F92" s="292"/>
    </row>
    <row r="93" spans="2:15">
      <c r="F93" s="293"/>
    </row>
    <row r="94" spans="2:15">
      <c r="F94" s="292"/>
    </row>
    <row r="95" spans="2:15">
      <c r="F95" s="292"/>
    </row>
    <row r="109" spans="2:13">
      <c r="B109" s="340" t="s">
        <v>403</v>
      </c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40"/>
    </row>
  </sheetData>
  <mergeCells count="82">
    <mergeCell ref="B85:N85"/>
    <mergeCell ref="B86:N86"/>
    <mergeCell ref="B87:G87"/>
    <mergeCell ref="B88:M88"/>
    <mergeCell ref="B109:M109"/>
    <mergeCell ref="B84:N84"/>
    <mergeCell ref="B71:M71"/>
    <mergeCell ref="B72:M72"/>
    <mergeCell ref="B73:M73"/>
    <mergeCell ref="B74:N75"/>
    <mergeCell ref="B76:N76"/>
    <mergeCell ref="B77:M77"/>
    <mergeCell ref="B78:M78"/>
    <mergeCell ref="B79:M79"/>
    <mergeCell ref="B80:M80"/>
    <mergeCell ref="B83:N83"/>
    <mergeCell ref="B67:M67"/>
    <mergeCell ref="B68:I68"/>
    <mergeCell ref="J68:M68"/>
    <mergeCell ref="B69:M69"/>
    <mergeCell ref="B70:I70"/>
    <mergeCell ref="J70:M70"/>
    <mergeCell ref="B63:M63"/>
    <mergeCell ref="B64:I64"/>
    <mergeCell ref="J64:M64"/>
    <mergeCell ref="B65:M65"/>
    <mergeCell ref="B66:I66"/>
    <mergeCell ref="J66:M66"/>
    <mergeCell ref="B59:M59"/>
    <mergeCell ref="B60:I60"/>
    <mergeCell ref="J60:M60"/>
    <mergeCell ref="B61:M61"/>
    <mergeCell ref="B62:I62"/>
    <mergeCell ref="J62:M62"/>
    <mergeCell ref="B55:M55"/>
    <mergeCell ref="B56:I56"/>
    <mergeCell ref="J56:M56"/>
    <mergeCell ref="B57:M57"/>
    <mergeCell ref="B58:I58"/>
    <mergeCell ref="J58:M58"/>
    <mergeCell ref="B51:M51"/>
    <mergeCell ref="B52:I52"/>
    <mergeCell ref="J52:M52"/>
    <mergeCell ref="B53:M53"/>
    <mergeCell ref="B54:I54"/>
    <mergeCell ref="J54:M54"/>
    <mergeCell ref="B46:M46"/>
    <mergeCell ref="B48:I48"/>
    <mergeCell ref="J48:M48"/>
    <mergeCell ref="B49:M49"/>
    <mergeCell ref="B50:I50"/>
    <mergeCell ref="J50:M50"/>
    <mergeCell ref="F44:G44"/>
    <mergeCell ref="B37:F37"/>
    <mergeCell ref="G37:M37"/>
    <mergeCell ref="B38:F38"/>
    <mergeCell ref="G38:M38"/>
    <mergeCell ref="B39:F39"/>
    <mergeCell ref="G39:M39"/>
    <mergeCell ref="B40:M40"/>
    <mergeCell ref="B42:F42"/>
    <mergeCell ref="G42:M42"/>
    <mergeCell ref="B43:F43"/>
    <mergeCell ref="G43:M43"/>
    <mergeCell ref="B31:M31"/>
    <mergeCell ref="B32:M32"/>
    <mergeCell ref="B33:M33"/>
    <mergeCell ref="B34:M34"/>
    <mergeCell ref="B35:F35"/>
    <mergeCell ref="G35:M35"/>
    <mergeCell ref="B30:M30"/>
    <mergeCell ref="B7:M7"/>
    <mergeCell ref="B8:M8"/>
    <mergeCell ref="B9:M9"/>
    <mergeCell ref="B10:M10"/>
    <mergeCell ref="B11:M11"/>
    <mergeCell ref="B12:M12"/>
    <mergeCell ref="B13:K13"/>
    <mergeCell ref="B19:N24"/>
    <mergeCell ref="B26:N26"/>
    <mergeCell ref="B27:M27"/>
    <mergeCell ref="B28:M28"/>
  </mergeCells>
  <pageMargins left="0.67" right="0.51181102362204722" top="0.49" bottom="0.31" header="0.31496062992125984" footer="0.31496062992125984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zoomScale="110" zoomScaleNormal="110" zoomScaleSheetLayoutView="80" workbookViewId="0">
      <selection activeCell="H13" sqref="H13"/>
    </sheetView>
  </sheetViews>
  <sheetFormatPr defaultColWidth="9.140625" defaultRowHeight="15.75"/>
  <cols>
    <col min="1" max="1" width="17.42578125" style="205" customWidth="1"/>
    <col min="2" max="2" width="36.28515625" style="205" customWidth="1"/>
    <col min="3" max="3" width="14.7109375" style="205" customWidth="1"/>
    <col min="4" max="4" width="18.140625" style="205" customWidth="1"/>
    <col min="5" max="5" width="21.42578125" style="205" customWidth="1"/>
    <col min="6" max="6" width="19.85546875" style="205" customWidth="1"/>
    <col min="7" max="7" width="13.7109375" style="205" customWidth="1"/>
    <col min="8" max="8" width="16" style="205" customWidth="1"/>
    <col min="9" max="9" width="19.5703125" style="205" bestFit="1" customWidth="1"/>
    <col min="10" max="16384" width="9.140625" style="205"/>
  </cols>
  <sheetData>
    <row r="1" spans="1:14">
      <c r="A1" s="343"/>
      <c r="B1" s="343"/>
      <c r="C1" s="343"/>
      <c r="D1" s="343"/>
      <c r="E1" s="343"/>
      <c r="F1" s="343"/>
      <c r="G1" s="204"/>
      <c r="H1" s="204"/>
      <c r="I1" s="204"/>
      <c r="J1" s="204"/>
      <c r="K1" s="204"/>
      <c r="L1" s="204"/>
      <c r="M1" s="204"/>
      <c r="N1" s="204"/>
    </row>
    <row r="2" spans="1:14" s="223" customFormat="1">
      <c r="A2" s="222"/>
      <c r="B2" s="222"/>
      <c r="C2" s="222"/>
      <c r="D2" s="222"/>
      <c r="E2" s="222"/>
      <c r="F2" s="222"/>
      <c r="G2" s="204"/>
      <c r="H2" s="204"/>
      <c r="I2" s="204"/>
      <c r="J2" s="204"/>
      <c r="K2" s="204"/>
      <c r="L2" s="204"/>
      <c r="M2" s="204"/>
      <c r="N2" s="204"/>
    </row>
    <row r="3" spans="1:14" s="223" customFormat="1">
      <c r="A3" s="222"/>
      <c r="B3" s="222"/>
      <c r="C3" s="222"/>
      <c r="D3" s="222"/>
      <c r="E3" s="222"/>
      <c r="F3" s="222"/>
      <c r="G3" s="204"/>
      <c r="H3" s="204"/>
      <c r="I3" s="204"/>
      <c r="J3" s="204"/>
      <c r="K3" s="204"/>
      <c r="L3" s="204"/>
      <c r="M3" s="204"/>
      <c r="N3" s="204"/>
    </row>
    <row r="4" spans="1:14">
      <c r="A4" s="206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>
      <c r="A5" s="206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 s="213" customFormat="1">
      <c r="A6" s="206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 ht="21">
      <c r="A7" s="74"/>
      <c r="B7" s="74"/>
      <c r="C7" s="74"/>
      <c r="D7" s="74"/>
      <c r="E7" s="226"/>
      <c r="F7" s="74"/>
      <c r="G7" s="74"/>
      <c r="H7" s="74"/>
      <c r="I7" s="74"/>
      <c r="J7" s="74"/>
      <c r="K7" s="74"/>
      <c r="L7" s="74"/>
      <c r="M7" s="74"/>
      <c r="N7" s="74"/>
    </row>
    <row r="8" spans="1:14">
      <c r="A8" s="211"/>
      <c r="B8" s="74"/>
      <c r="C8" s="74"/>
      <c r="D8" s="74"/>
      <c r="E8" s="5"/>
      <c r="F8" s="5"/>
      <c r="G8" s="5"/>
      <c r="H8" s="5"/>
      <c r="I8" s="208"/>
      <c r="J8" s="209"/>
      <c r="K8" s="208"/>
      <c r="L8" s="208"/>
      <c r="M8" s="208"/>
      <c r="N8" s="208"/>
    </row>
    <row r="9" spans="1:14" ht="21">
      <c r="A9" s="207"/>
      <c r="B9" s="207"/>
      <c r="C9" s="226" t="s">
        <v>323</v>
      </c>
      <c r="D9" s="74"/>
      <c r="E9" s="74"/>
      <c r="F9" s="5"/>
      <c r="G9" s="5"/>
      <c r="H9" s="5"/>
      <c r="I9" s="208"/>
      <c r="J9" s="209"/>
      <c r="K9" s="208"/>
      <c r="L9" s="209"/>
      <c r="M9" s="209"/>
      <c r="N9" s="208"/>
    </row>
    <row r="10" spans="1:14" s="223" customFormat="1">
      <c r="A10" s="207"/>
      <c r="B10" s="207"/>
      <c r="C10" s="207"/>
      <c r="D10" s="207"/>
      <c r="E10" s="5"/>
      <c r="F10" s="5"/>
      <c r="G10" s="5"/>
      <c r="H10" s="5"/>
      <c r="I10" s="208"/>
      <c r="J10" s="209"/>
      <c r="K10" s="208"/>
      <c r="L10" s="209"/>
      <c r="M10" s="209"/>
      <c r="N10" s="208"/>
    </row>
    <row r="11" spans="1:14">
      <c r="A11" s="197"/>
      <c r="B11" s="197"/>
      <c r="C11" s="197"/>
      <c r="D11" s="197"/>
      <c r="E11" s="197"/>
      <c r="F11" s="197"/>
      <c r="G11" s="197"/>
      <c r="H11" s="197"/>
      <c r="I11" s="208"/>
      <c r="J11" s="208"/>
      <c r="K11" s="208"/>
      <c r="L11" s="209"/>
      <c r="M11" s="209"/>
      <c r="N11" s="208"/>
    </row>
    <row r="12" spans="1:14" ht="58.5" customHeight="1">
      <c r="A12" s="294" t="s">
        <v>84</v>
      </c>
      <c r="B12" s="294" t="s">
        <v>80</v>
      </c>
      <c r="C12" s="294" t="s">
        <v>105</v>
      </c>
      <c r="D12" s="294" t="s">
        <v>81</v>
      </c>
      <c r="E12" s="294" t="s">
        <v>82</v>
      </c>
      <c r="F12" s="294" t="s">
        <v>83</v>
      </c>
      <c r="G12" s="197"/>
      <c r="H12" s="197"/>
      <c r="I12" s="208"/>
      <c r="J12" s="208"/>
      <c r="K12" s="208"/>
      <c r="L12" s="209"/>
      <c r="M12" s="209"/>
      <c r="N12" s="208"/>
    </row>
    <row r="13" spans="1:14" ht="45" customHeight="1">
      <c r="A13" s="219">
        <v>1</v>
      </c>
      <c r="B13" s="220" t="str">
        <f>'Apoio Adm Nível I'!B16:E16</f>
        <v>Apoio Administrativo - Nível I</v>
      </c>
      <c r="C13" s="217">
        <f>'Apoio Adm Nível I'!D152</f>
        <v>4440.5570484227901</v>
      </c>
      <c r="D13" s="221">
        <v>24</v>
      </c>
      <c r="E13" s="218">
        <f>C13*D13</f>
        <v>106573.36916214696</v>
      </c>
      <c r="F13" s="218">
        <f>E13*12</f>
        <v>1278880.4299457637</v>
      </c>
      <c r="G13" s="250">
        <f>E13/2</f>
        <v>53286.684581073481</v>
      </c>
      <c r="H13" s="251">
        <v>61488.46</v>
      </c>
      <c r="I13" s="252">
        <f>H13*2</f>
        <v>122976.92</v>
      </c>
      <c r="J13" s="208"/>
      <c r="K13" s="208"/>
      <c r="L13" s="209"/>
      <c r="M13" s="209"/>
      <c r="N13" s="208"/>
    </row>
    <row r="14" spans="1:14" s="223" customFormat="1" ht="45" customHeight="1">
      <c r="A14" s="219">
        <v>2</v>
      </c>
      <c r="B14" s="220" t="s">
        <v>322</v>
      </c>
      <c r="C14" s="217">
        <f>'Apoio Adm Nível II'!D152</f>
        <v>7470.9156875806721</v>
      </c>
      <c r="D14" s="221">
        <v>11</v>
      </c>
      <c r="E14" s="218">
        <f>C14*D14</f>
        <v>82180.072563387395</v>
      </c>
      <c r="F14" s="218">
        <f>E14*12</f>
        <v>986160.87076064874</v>
      </c>
      <c r="G14" s="234"/>
      <c r="H14" s="246"/>
      <c r="I14" s="208"/>
      <c r="J14" s="208"/>
      <c r="K14" s="208"/>
      <c r="L14" s="209"/>
      <c r="M14" s="209"/>
      <c r="N14" s="208"/>
    </row>
    <row r="15" spans="1:14" s="223" customFormat="1" ht="45" customHeight="1">
      <c r="A15" s="219">
        <v>3</v>
      </c>
      <c r="B15" s="220" t="s">
        <v>324</v>
      </c>
      <c r="C15" s="217">
        <f>Recepcionista!D152</f>
        <v>3998.921832256236</v>
      </c>
      <c r="D15" s="221">
        <v>2</v>
      </c>
      <c r="E15" s="218">
        <f>C15*D15</f>
        <v>7997.8436645124721</v>
      </c>
      <c r="F15" s="218">
        <f>E15*12</f>
        <v>95974.123974149668</v>
      </c>
      <c r="G15" s="234"/>
      <c r="H15" s="197"/>
      <c r="I15" s="208"/>
      <c r="J15" s="208"/>
      <c r="K15" s="208"/>
      <c r="L15" s="209"/>
      <c r="M15" s="209"/>
      <c r="N15" s="208"/>
    </row>
    <row r="16" spans="1:14" ht="45" customHeight="1">
      <c r="A16" s="219">
        <v>4</v>
      </c>
      <c r="B16" s="220" t="s">
        <v>325</v>
      </c>
      <c r="C16" s="217">
        <f>Coperagem!D152</f>
        <v>3755.0600449186377</v>
      </c>
      <c r="D16" s="221">
        <v>1</v>
      </c>
      <c r="E16" s="218">
        <f>C16</f>
        <v>3755.0600449186377</v>
      </c>
      <c r="F16" s="218">
        <f>E16*12</f>
        <v>45060.720539023649</v>
      </c>
      <c r="G16" s="234"/>
      <c r="H16" s="234"/>
      <c r="I16" s="208"/>
      <c r="J16" s="208"/>
      <c r="K16" s="208"/>
      <c r="L16" s="209"/>
      <c r="M16" s="209"/>
      <c r="N16" s="208"/>
    </row>
    <row r="17" spans="1:19">
      <c r="A17" s="253"/>
      <c r="B17" s="254"/>
      <c r="C17" s="254"/>
      <c r="D17" s="302">
        <f>SUM(D13:D16)</f>
        <v>38</v>
      </c>
      <c r="E17" s="254"/>
      <c r="F17" s="255"/>
      <c r="G17" s="197"/>
      <c r="H17" s="234"/>
      <c r="I17" s="245"/>
      <c r="J17" s="208"/>
      <c r="K17" s="208"/>
      <c r="L17" s="209"/>
      <c r="M17" s="209"/>
      <c r="N17" s="208"/>
    </row>
    <row r="18" spans="1:19" ht="15.75" customHeight="1">
      <c r="A18" s="346" t="s">
        <v>85</v>
      </c>
      <c r="B18" s="347"/>
      <c r="C18" s="347"/>
      <c r="D18" s="347"/>
      <c r="E18" s="348"/>
      <c r="F18" s="218">
        <f>SUM(E13:E17)</f>
        <v>200506.34543496548</v>
      </c>
      <c r="G18" s="234"/>
      <c r="H18" s="197"/>
      <c r="I18" s="208"/>
      <c r="J18" s="208"/>
      <c r="K18" s="208"/>
      <c r="L18" s="209"/>
      <c r="M18" s="209"/>
      <c r="N18" s="208"/>
    </row>
    <row r="19" spans="1:19" ht="15.75" customHeight="1">
      <c r="A19" s="346" t="s">
        <v>90</v>
      </c>
      <c r="B19" s="347"/>
      <c r="C19" s="347"/>
      <c r="D19" s="347"/>
      <c r="E19" s="348"/>
      <c r="F19" s="218">
        <f>F18*12</f>
        <v>2406076.1452195859</v>
      </c>
      <c r="G19" s="197"/>
      <c r="H19" s="234"/>
      <c r="I19" s="208"/>
      <c r="J19" s="208"/>
      <c r="K19" s="208"/>
      <c r="L19" s="209"/>
      <c r="M19" s="209"/>
      <c r="N19" s="208"/>
    </row>
    <row r="20" spans="1:19">
      <c r="A20" s="197"/>
      <c r="B20" s="197"/>
      <c r="C20" s="197"/>
      <c r="D20" s="197"/>
      <c r="E20" s="197"/>
      <c r="F20" s="197"/>
      <c r="G20" s="197"/>
      <c r="H20" s="197"/>
      <c r="I20" s="208"/>
      <c r="J20" s="208"/>
      <c r="K20" s="208"/>
      <c r="L20" s="209"/>
      <c r="M20" s="209"/>
      <c r="N20" s="208"/>
    </row>
    <row r="21" spans="1:19">
      <c r="A21" s="197"/>
      <c r="B21" s="197"/>
      <c r="C21" s="197"/>
      <c r="D21" s="197"/>
      <c r="E21" s="197"/>
      <c r="F21" s="197"/>
      <c r="G21" s="197"/>
      <c r="H21" s="234"/>
      <c r="I21" s="208"/>
      <c r="J21" s="208"/>
      <c r="K21" s="208"/>
      <c r="L21" s="209"/>
      <c r="M21" s="209"/>
      <c r="N21" s="208"/>
    </row>
    <row r="22" spans="1:19">
      <c r="A22" s="345"/>
      <c r="B22" s="345"/>
      <c r="C22" s="45"/>
      <c r="D22" s="344"/>
      <c r="E22" s="344"/>
      <c r="F22" s="344"/>
      <c r="G22" s="5"/>
      <c r="H22" s="5"/>
      <c r="I22" s="208"/>
      <c r="J22" s="208"/>
      <c r="K22" s="210"/>
      <c r="L22" s="208"/>
      <c r="M22" s="208"/>
      <c r="N22" s="208"/>
    </row>
    <row r="23" spans="1:19" ht="18">
      <c r="C23" s="231"/>
      <c r="D23" s="231"/>
      <c r="G23"/>
      <c r="H23" s="229"/>
    </row>
    <row r="24" spans="1:19" ht="18.75">
      <c r="A24" s="342"/>
      <c r="B24" s="342"/>
      <c r="C24" s="342"/>
      <c r="D24" s="342"/>
      <c r="E24" s="342"/>
      <c r="F24" s="342"/>
      <c r="G24" s="230"/>
      <c r="H24" s="230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</row>
    <row r="25" spans="1:19" ht="18.75">
      <c r="G25" s="231"/>
      <c r="H25" s="237"/>
    </row>
    <row r="26" spans="1:19" ht="18.75">
      <c r="C26" s="231"/>
      <c r="D26" s="231"/>
      <c r="E26" s="231"/>
      <c r="G26" s="233"/>
      <c r="H26" s="233"/>
    </row>
    <row r="29" spans="1:19" customFormat="1" ht="15">
      <c r="A29" s="341"/>
      <c r="B29" s="341"/>
      <c r="C29" s="341"/>
      <c r="D29" s="341"/>
      <c r="E29" s="341"/>
      <c r="F29" s="341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</row>
    <row r="30" spans="1:19" customFormat="1" ht="15">
      <c r="A30" s="341"/>
      <c r="B30" s="341"/>
      <c r="C30" s="341"/>
      <c r="D30" s="341"/>
      <c r="E30" s="341"/>
      <c r="F30" s="341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</row>
    <row r="31" spans="1:19" ht="15" customHeight="1"/>
    <row r="32" spans="1:19" ht="15" customHeight="1"/>
    <row r="33" spans="7:7">
      <c r="G33" s="235"/>
    </row>
    <row r="34" spans="7:7">
      <c r="G34" s="232"/>
    </row>
    <row r="35" spans="7:7">
      <c r="G35" s="236"/>
    </row>
    <row r="37" spans="7:7">
      <c r="G37" s="231"/>
    </row>
  </sheetData>
  <mergeCells count="8">
    <mergeCell ref="A29:F29"/>
    <mergeCell ref="A30:F30"/>
    <mergeCell ref="A24:F24"/>
    <mergeCell ref="A1:F1"/>
    <mergeCell ref="D22:F22"/>
    <mergeCell ref="A22:B22"/>
    <mergeCell ref="A19:E19"/>
    <mergeCell ref="A18:E18"/>
  </mergeCells>
  <conditionalFormatting sqref="A18:A19 B12 B13:C15">
    <cfRule type="duplicateValues" dxfId="6" priority="13"/>
  </conditionalFormatting>
  <conditionalFormatting sqref="C16">
    <cfRule type="duplicateValues" dxfId="5" priority="16"/>
  </conditionalFormatting>
  <conditionalFormatting sqref="B16">
    <cfRule type="duplicateValues" dxfId="4" priority="1"/>
  </conditionalFormatting>
  <conditionalFormatting sqref="A12">
    <cfRule type="duplicateValues" dxfId="3" priority="17"/>
  </conditionalFormatting>
  <pageMargins left="0.51181102362204722" right="0.51181102362204722" top="1.1499999999999999" bottom="0.78740157480314965" header="0.2" footer="0.2"/>
  <pageSetup paperSize="9" scale="7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M173"/>
  <sheetViews>
    <sheetView showGridLines="0" showRuler="0" topLeftCell="A10" zoomScale="120" zoomScaleNormal="120" zoomScaleSheetLayoutView="90" zoomScalePageLayoutView="60" workbookViewId="0">
      <selection activeCell="D38" sqref="D38"/>
    </sheetView>
  </sheetViews>
  <sheetFormatPr defaultColWidth="9.140625" defaultRowHeight="12"/>
  <cols>
    <col min="1" max="1" width="9.5703125" style="173" customWidth="1"/>
    <col min="2" max="2" width="32.5703125" style="168" customWidth="1"/>
    <col min="3" max="3" width="34.7109375" style="168" customWidth="1"/>
    <col min="4" max="4" width="25.28515625" style="173" customWidth="1"/>
    <col min="5" max="5" width="11.28515625" style="168" customWidth="1"/>
    <col min="6" max="6" width="10.7109375" style="168" customWidth="1"/>
    <col min="7" max="7" width="13.85546875" style="168" customWidth="1"/>
    <col min="8" max="8" width="9.42578125" style="168" customWidth="1"/>
    <col min="9" max="9" width="9.140625" style="168" customWidth="1"/>
    <col min="10" max="16384" width="9.140625" style="168"/>
  </cols>
  <sheetData>
    <row r="10" spans="1:5" ht="30" customHeight="1">
      <c r="A10" s="379" t="s">
        <v>71</v>
      </c>
      <c r="B10" s="379"/>
      <c r="C10" s="379"/>
      <c r="D10" s="379"/>
      <c r="E10" s="379"/>
    </row>
    <row r="11" spans="1:5">
      <c r="A11" s="380" t="s">
        <v>316</v>
      </c>
      <c r="B11" s="380"/>
      <c r="C11" s="380" t="s">
        <v>326</v>
      </c>
      <c r="D11" s="380"/>
      <c r="E11" s="380"/>
    </row>
    <row r="12" spans="1:5">
      <c r="A12" s="380" t="s">
        <v>317</v>
      </c>
      <c r="B12" s="380"/>
      <c r="C12" s="380" t="s">
        <v>327</v>
      </c>
      <c r="D12" s="380"/>
      <c r="E12" s="380"/>
    </row>
    <row r="15" spans="1:5">
      <c r="A15" s="295" t="s">
        <v>101</v>
      </c>
      <c r="B15" s="357" t="s">
        <v>102</v>
      </c>
      <c r="C15" s="357"/>
      <c r="D15" s="357"/>
      <c r="E15" s="357"/>
    </row>
    <row r="16" spans="1:5" ht="28.5" customHeight="1">
      <c r="A16" s="169">
        <v>1</v>
      </c>
      <c r="B16" s="350" t="s">
        <v>321</v>
      </c>
      <c r="C16" s="350"/>
      <c r="D16" s="350"/>
      <c r="E16" s="350"/>
    </row>
    <row r="17" spans="1:5" ht="16.5" customHeight="1"/>
    <row r="18" spans="1:5">
      <c r="A18" s="376" t="s">
        <v>311</v>
      </c>
      <c r="B18" s="377"/>
      <c r="C18" s="377"/>
      <c r="D18" s="377"/>
      <c r="E18" s="378"/>
    </row>
    <row r="19" spans="1:5" ht="16.5" customHeight="1">
      <c r="D19" s="191"/>
    </row>
    <row r="20" spans="1:5">
      <c r="A20" s="178" t="s">
        <v>13</v>
      </c>
      <c r="B20" s="350" t="s">
        <v>312</v>
      </c>
      <c r="C20" s="350"/>
      <c r="D20" s="193">
        <v>45769</v>
      </c>
    </row>
    <row r="21" spans="1:5">
      <c r="A21" s="178" t="s">
        <v>15</v>
      </c>
      <c r="B21" s="350" t="s">
        <v>313</v>
      </c>
      <c r="C21" s="350"/>
      <c r="D21" s="192" t="s">
        <v>319</v>
      </c>
    </row>
    <row r="22" spans="1:5">
      <c r="A22" s="178" t="s">
        <v>17</v>
      </c>
      <c r="B22" s="350" t="s">
        <v>314</v>
      </c>
      <c r="C22" s="350"/>
      <c r="D22" s="192">
        <v>2025</v>
      </c>
    </row>
    <row r="23" spans="1:5">
      <c r="A23" s="178" t="s">
        <v>18</v>
      </c>
      <c r="B23" s="350" t="s">
        <v>315</v>
      </c>
      <c r="C23" s="350"/>
      <c r="D23" s="192">
        <v>12</v>
      </c>
    </row>
    <row r="24" spans="1:5" ht="16.5" customHeight="1"/>
    <row r="25" spans="1:5">
      <c r="A25" s="372" t="s">
        <v>307</v>
      </c>
      <c r="B25" s="372"/>
      <c r="C25" s="372"/>
      <c r="D25" s="372"/>
      <c r="E25" s="372"/>
    </row>
    <row r="26" spans="1:5" ht="16.5" customHeight="1"/>
    <row r="27" spans="1:5" ht="42" customHeight="1">
      <c r="A27" s="296" t="s">
        <v>308</v>
      </c>
      <c r="B27" s="364" t="s">
        <v>309</v>
      </c>
      <c r="C27" s="364"/>
      <c r="D27" s="296" t="s">
        <v>310</v>
      </c>
    </row>
    <row r="28" spans="1:5">
      <c r="A28" s="178" t="s">
        <v>102</v>
      </c>
      <c r="B28" s="362">
        <v>1</v>
      </c>
      <c r="C28" s="363"/>
      <c r="D28" s="192">
        <v>45</v>
      </c>
    </row>
    <row r="29" spans="1:5" ht="24" customHeight="1">
      <c r="A29" s="362" t="str">
        <f>B16</f>
        <v>Apoio Administrativo - Nível I</v>
      </c>
      <c r="B29" s="375"/>
      <c r="C29" s="375"/>
      <c r="D29" s="363"/>
    </row>
    <row r="30" spans="1:5" ht="16.5" customHeight="1"/>
    <row r="31" spans="1:5">
      <c r="A31" s="372" t="s">
        <v>305</v>
      </c>
      <c r="B31" s="372"/>
      <c r="C31" s="372"/>
      <c r="D31" s="372"/>
      <c r="E31" s="372"/>
    </row>
    <row r="32" spans="1:5" ht="16.5" customHeight="1"/>
    <row r="33" spans="1:5" ht="16.5" customHeight="1">
      <c r="A33" s="372" t="s">
        <v>306</v>
      </c>
      <c r="B33" s="372"/>
      <c r="C33" s="372"/>
      <c r="D33" s="372"/>
      <c r="E33" s="372"/>
    </row>
    <row r="34" spans="1:5" ht="16.5" customHeight="1"/>
    <row r="35" spans="1:5">
      <c r="A35" s="373" t="s">
        <v>72</v>
      </c>
      <c r="B35" s="373"/>
      <c r="C35" s="373"/>
      <c r="D35" s="373"/>
      <c r="E35" s="373"/>
    </row>
    <row r="36" spans="1:5">
      <c r="A36" s="374" t="s">
        <v>304</v>
      </c>
      <c r="B36" s="374"/>
      <c r="C36" s="374"/>
      <c r="D36" s="374"/>
      <c r="E36" s="374"/>
    </row>
    <row r="37" spans="1:5">
      <c r="A37" s="188">
        <v>1</v>
      </c>
      <c r="B37" s="369" t="s">
        <v>74</v>
      </c>
      <c r="C37" s="370"/>
      <c r="D37" s="188" t="str">
        <f>A29</f>
        <v>Apoio Administrativo - Nível I</v>
      </c>
    </row>
    <row r="38" spans="1:5">
      <c r="A38" s="188">
        <v>2</v>
      </c>
      <c r="B38" s="369" t="s">
        <v>78</v>
      </c>
      <c r="C38" s="370"/>
      <c r="D38" s="188" t="s">
        <v>415</v>
      </c>
    </row>
    <row r="39" spans="1:5">
      <c r="A39" s="188">
        <v>3</v>
      </c>
      <c r="B39" s="369" t="s">
        <v>75</v>
      </c>
      <c r="C39" s="370"/>
      <c r="D39" s="189">
        <v>1880.27</v>
      </c>
    </row>
    <row r="40" spans="1:5">
      <c r="A40" s="188">
        <v>4</v>
      </c>
      <c r="B40" s="369" t="s">
        <v>76</v>
      </c>
      <c r="C40" s="370"/>
      <c r="D40" s="188" t="str">
        <f>D37</f>
        <v>Apoio Administrativo - Nível I</v>
      </c>
    </row>
    <row r="41" spans="1:5">
      <c r="A41" s="188">
        <v>5</v>
      </c>
      <c r="B41" s="369" t="s">
        <v>77</v>
      </c>
      <c r="C41" s="370"/>
      <c r="D41" s="190">
        <v>45658</v>
      </c>
    </row>
    <row r="43" spans="1:5">
      <c r="A43" s="371" t="s">
        <v>10</v>
      </c>
      <c r="B43" s="371"/>
      <c r="C43" s="371"/>
      <c r="D43" s="371"/>
      <c r="E43" s="371"/>
    </row>
    <row r="45" spans="1:5">
      <c r="A45" s="200">
        <v>1</v>
      </c>
      <c r="B45" s="361" t="s">
        <v>11</v>
      </c>
      <c r="C45" s="361"/>
      <c r="D45" s="200" t="s">
        <v>12</v>
      </c>
    </row>
    <row r="46" spans="1:5">
      <c r="A46" s="178" t="s">
        <v>13</v>
      </c>
      <c r="B46" s="368" t="s">
        <v>14</v>
      </c>
      <c r="C46" s="368"/>
      <c r="D46" s="179">
        <f>D39</f>
        <v>1880.27</v>
      </c>
    </row>
    <row r="47" spans="1:5">
      <c r="A47" s="178" t="s">
        <v>15</v>
      </c>
      <c r="B47" s="368" t="s">
        <v>16</v>
      </c>
      <c r="C47" s="368"/>
      <c r="D47" s="179"/>
    </row>
    <row r="48" spans="1:5">
      <c r="A48" s="178" t="s">
        <v>17</v>
      </c>
      <c r="B48" s="368" t="s">
        <v>89</v>
      </c>
      <c r="C48" s="368"/>
      <c r="D48" s="179"/>
    </row>
    <row r="49" spans="1:13">
      <c r="A49" s="178" t="s">
        <v>18</v>
      </c>
      <c r="B49" s="368" t="s">
        <v>0</v>
      </c>
      <c r="C49" s="368"/>
      <c r="D49" s="179"/>
    </row>
    <row r="50" spans="1:13">
      <c r="A50" s="178" t="s">
        <v>19</v>
      </c>
      <c r="B50" s="368" t="s">
        <v>20</v>
      </c>
      <c r="C50" s="368"/>
      <c r="D50" s="179"/>
    </row>
    <row r="51" spans="1:13">
      <c r="A51" s="178" t="s">
        <v>22</v>
      </c>
      <c r="B51" s="368" t="s">
        <v>285</v>
      </c>
      <c r="C51" s="368"/>
      <c r="D51" s="179">
        <v>0</v>
      </c>
    </row>
    <row r="52" spans="1:13">
      <c r="A52" s="349" t="s">
        <v>1</v>
      </c>
      <c r="B52" s="349"/>
      <c r="C52" s="349"/>
      <c r="D52" s="179">
        <f>SUM(D46:D51)</f>
        <v>1880.27</v>
      </c>
    </row>
    <row r="54" spans="1:13">
      <c r="A54" s="359" t="s">
        <v>23</v>
      </c>
      <c r="B54" s="359"/>
      <c r="C54" s="359"/>
      <c r="D54" s="359"/>
      <c r="E54" s="360"/>
    </row>
    <row r="55" spans="1:13">
      <c r="A55" s="367" t="s">
        <v>24</v>
      </c>
      <c r="B55" s="367"/>
      <c r="C55" s="367"/>
      <c r="D55" s="367"/>
      <c r="E55" s="367"/>
      <c r="G55" s="172"/>
    </row>
    <row r="56" spans="1:13">
      <c r="A56" s="200" t="s">
        <v>25</v>
      </c>
      <c r="B56" s="361" t="s">
        <v>26</v>
      </c>
      <c r="C56" s="361"/>
      <c r="D56" s="200" t="s">
        <v>32</v>
      </c>
      <c r="E56" s="200" t="s">
        <v>12</v>
      </c>
    </row>
    <row r="57" spans="1:13">
      <c r="A57" s="178" t="s">
        <v>13</v>
      </c>
      <c r="B57" s="350" t="s">
        <v>27</v>
      </c>
      <c r="C57" s="350"/>
      <c r="D57" s="182">
        <v>8.3299999999999999E-2</v>
      </c>
      <c r="E57" s="179">
        <f>D52*D57</f>
        <v>156.62649099999999</v>
      </c>
    </row>
    <row r="58" spans="1:13">
      <c r="A58" s="178" t="s">
        <v>15</v>
      </c>
      <c r="B58" s="350" t="s">
        <v>28</v>
      </c>
      <c r="C58" s="350"/>
      <c r="D58" s="182">
        <v>0.121</v>
      </c>
      <c r="E58" s="179">
        <f>D52*D58</f>
        <v>227.51266999999999</v>
      </c>
    </row>
    <row r="59" spans="1:13">
      <c r="A59" s="349" t="s">
        <v>1</v>
      </c>
      <c r="B59" s="349"/>
      <c r="C59" s="349"/>
      <c r="D59" s="187">
        <f>D57+D58</f>
        <v>0.20429999999999998</v>
      </c>
      <c r="E59" s="179">
        <f>SUM(E57:E58)</f>
        <v>384.13916099999994</v>
      </c>
      <c r="G59" s="172">
        <f>E59/D$52</f>
        <v>0.20429999999999998</v>
      </c>
    </row>
    <row r="61" spans="1:13">
      <c r="A61" s="349" t="s">
        <v>29</v>
      </c>
      <c r="B61" s="349"/>
      <c r="C61" s="349"/>
      <c r="D61" s="349"/>
      <c r="E61" s="349"/>
    </row>
    <row r="62" spans="1:13">
      <c r="A62" s="200" t="s">
        <v>30</v>
      </c>
      <c r="B62" s="361" t="s">
        <v>31</v>
      </c>
      <c r="C62" s="361"/>
      <c r="D62" s="200" t="s">
        <v>32</v>
      </c>
      <c r="E62" s="200" t="s">
        <v>12</v>
      </c>
    </row>
    <row r="63" spans="1:13">
      <c r="A63" s="178" t="s">
        <v>13</v>
      </c>
      <c r="B63" s="350" t="s">
        <v>33</v>
      </c>
      <c r="C63" s="350"/>
      <c r="D63" s="182">
        <v>0.2</v>
      </c>
      <c r="E63" s="183">
        <f t="shared" ref="E63:E70" si="0">SUM(D$52+E$59)*D63</f>
        <v>452.88183220000002</v>
      </c>
      <c r="F63" s="170"/>
      <c r="G63" s="170"/>
      <c r="H63" s="170"/>
      <c r="I63" s="170"/>
      <c r="J63" s="170"/>
      <c r="K63" s="170"/>
      <c r="L63" s="170"/>
      <c r="M63" s="170"/>
    </row>
    <row r="64" spans="1:13">
      <c r="A64" s="178" t="s">
        <v>15</v>
      </c>
      <c r="B64" s="350" t="s">
        <v>34</v>
      </c>
      <c r="C64" s="350"/>
      <c r="D64" s="182">
        <v>2.5000000000000001E-2</v>
      </c>
      <c r="E64" s="183">
        <f t="shared" si="0"/>
        <v>56.610229025000002</v>
      </c>
      <c r="F64" s="170"/>
      <c r="G64" s="170"/>
      <c r="H64" s="170"/>
      <c r="I64" s="170"/>
      <c r="J64" s="170"/>
      <c r="K64" s="170"/>
      <c r="L64" s="170"/>
      <c r="M64" s="170"/>
    </row>
    <row r="65" spans="1:13">
      <c r="A65" s="178" t="s">
        <v>17</v>
      </c>
      <c r="B65" s="350" t="s">
        <v>35</v>
      </c>
      <c r="C65" s="350"/>
      <c r="D65" s="182">
        <v>1.9400000000000001E-2</v>
      </c>
      <c r="E65" s="183">
        <f t="shared" si="0"/>
        <v>43.929537723400003</v>
      </c>
      <c r="F65" s="170"/>
      <c r="G65" s="170"/>
      <c r="H65" s="170"/>
      <c r="I65" s="170"/>
      <c r="J65" s="170"/>
      <c r="K65" s="170"/>
      <c r="L65" s="170"/>
      <c r="M65" s="170"/>
    </row>
    <row r="66" spans="1:13">
      <c r="A66" s="178" t="s">
        <v>18</v>
      </c>
      <c r="B66" s="350" t="s">
        <v>36</v>
      </c>
      <c r="C66" s="350"/>
      <c r="D66" s="182">
        <v>1.4999999999999999E-2</v>
      </c>
      <c r="E66" s="183">
        <f t="shared" si="0"/>
        <v>33.966137414999999</v>
      </c>
    </row>
    <row r="67" spans="1:13">
      <c r="A67" s="178" t="s">
        <v>19</v>
      </c>
      <c r="B67" s="350" t="s">
        <v>37</v>
      </c>
      <c r="C67" s="350"/>
      <c r="D67" s="182">
        <v>0.01</v>
      </c>
      <c r="E67" s="183">
        <f t="shared" si="0"/>
        <v>22.64409161</v>
      </c>
    </row>
    <row r="68" spans="1:13">
      <c r="A68" s="178" t="s">
        <v>21</v>
      </c>
      <c r="B68" s="350" t="s">
        <v>2</v>
      </c>
      <c r="C68" s="350"/>
      <c r="D68" s="182">
        <v>6.0000000000000001E-3</v>
      </c>
      <c r="E68" s="183">
        <f t="shared" si="0"/>
        <v>13.586454966</v>
      </c>
    </row>
    <row r="69" spans="1:13">
      <c r="A69" s="178" t="s">
        <v>22</v>
      </c>
      <c r="B69" s="350" t="s">
        <v>3</v>
      </c>
      <c r="C69" s="350"/>
      <c r="D69" s="182">
        <v>2E-3</v>
      </c>
      <c r="E69" s="183">
        <f t="shared" si="0"/>
        <v>4.5288183220000002</v>
      </c>
    </row>
    <row r="70" spans="1:13">
      <c r="A70" s="178" t="s">
        <v>38</v>
      </c>
      <c r="B70" s="350" t="s">
        <v>4</v>
      </c>
      <c r="C70" s="350"/>
      <c r="D70" s="182">
        <v>0.08</v>
      </c>
      <c r="E70" s="183">
        <f t="shared" si="0"/>
        <v>181.15273288</v>
      </c>
    </row>
    <row r="71" spans="1:13">
      <c r="A71" s="349" t="s">
        <v>39</v>
      </c>
      <c r="B71" s="349"/>
      <c r="C71" s="349"/>
      <c r="D71" s="187">
        <f>SUM(D63:D70)</f>
        <v>0.35740000000000005</v>
      </c>
      <c r="E71" s="183">
        <f>SUM(E63:E70)</f>
        <v>809.2998341414002</v>
      </c>
      <c r="G71" s="172">
        <f>E71/D$52</f>
        <v>0.43041682000000009</v>
      </c>
    </row>
    <row r="73" spans="1:13">
      <c r="A73" s="357" t="s">
        <v>40</v>
      </c>
      <c r="B73" s="357"/>
      <c r="C73" s="357"/>
      <c r="D73" s="357"/>
      <c r="E73" s="357"/>
    </row>
    <row r="74" spans="1:13">
      <c r="A74" s="200" t="s">
        <v>41</v>
      </c>
      <c r="B74" s="361" t="s">
        <v>42</v>
      </c>
      <c r="C74" s="361"/>
      <c r="D74" s="200" t="s">
        <v>12</v>
      </c>
    </row>
    <row r="75" spans="1:13">
      <c r="A75" s="178" t="s">
        <v>13</v>
      </c>
      <c r="B75" s="350" t="s">
        <v>43</v>
      </c>
      <c r="C75" s="350"/>
      <c r="D75" s="179">
        <f>(44*4.5)-(D52*6%)</f>
        <v>85.183800000000005</v>
      </c>
      <c r="F75" s="171"/>
    </row>
    <row r="76" spans="1:13">
      <c r="A76" s="178" t="s">
        <v>15</v>
      </c>
      <c r="B76" s="350" t="s">
        <v>44</v>
      </c>
      <c r="C76" s="350"/>
      <c r="D76" s="179">
        <f>(22*27.6*99%)</f>
        <v>601.12800000000004</v>
      </c>
      <c r="E76" s="171"/>
    </row>
    <row r="77" spans="1:13">
      <c r="A77" s="178" t="s">
        <v>17</v>
      </c>
      <c r="B77" s="350" t="s">
        <v>93</v>
      </c>
      <c r="C77" s="350"/>
      <c r="D77" s="179">
        <v>5</v>
      </c>
      <c r="E77" s="171"/>
    </row>
    <row r="78" spans="1:13">
      <c r="A78" s="178" t="s">
        <v>18</v>
      </c>
      <c r="B78" s="350" t="s">
        <v>320</v>
      </c>
      <c r="C78" s="350"/>
      <c r="D78" s="179">
        <v>106</v>
      </c>
    </row>
    <row r="79" spans="1:13">
      <c r="A79" s="178" t="s">
        <v>19</v>
      </c>
      <c r="B79" s="350" t="s">
        <v>96</v>
      </c>
      <c r="C79" s="350"/>
      <c r="D79" s="179">
        <v>49.35</v>
      </c>
    </row>
    <row r="80" spans="1:13">
      <c r="A80" s="178" t="s">
        <v>21</v>
      </c>
      <c r="B80" s="350" t="s">
        <v>182</v>
      </c>
      <c r="C80" s="350"/>
      <c r="D80" s="179">
        <v>13.58</v>
      </c>
    </row>
    <row r="81" spans="1:7">
      <c r="A81" s="349" t="s">
        <v>39</v>
      </c>
      <c r="B81" s="349"/>
      <c r="C81" s="349"/>
      <c r="D81" s="179">
        <f>SUM(D75:D80)</f>
        <v>860.24180000000013</v>
      </c>
    </row>
    <row r="83" spans="1:7">
      <c r="A83" s="366" t="s">
        <v>45</v>
      </c>
      <c r="B83" s="366"/>
      <c r="C83" s="366"/>
      <c r="D83" s="366"/>
      <c r="E83" s="349"/>
    </row>
    <row r="84" spans="1:7">
      <c r="A84" s="200">
        <v>2</v>
      </c>
      <c r="B84" s="361" t="s">
        <v>46</v>
      </c>
      <c r="C84" s="361"/>
      <c r="D84" s="200" t="s">
        <v>12</v>
      </c>
    </row>
    <row r="85" spans="1:7">
      <c r="A85" s="178" t="s">
        <v>25</v>
      </c>
      <c r="B85" s="350" t="s">
        <v>26</v>
      </c>
      <c r="C85" s="350"/>
      <c r="D85" s="183">
        <f>E59</f>
        <v>384.13916099999994</v>
      </c>
    </row>
    <row r="86" spans="1:7">
      <c r="A86" s="178" t="s">
        <v>30</v>
      </c>
      <c r="B86" s="350" t="s">
        <v>31</v>
      </c>
      <c r="C86" s="350"/>
      <c r="D86" s="183">
        <f>E71</f>
        <v>809.2998341414002</v>
      </c>
    </row>
    <row r="87" spans="1:7">
      <c r="A87" s="178" t="s">
        <v>41</v>
      </c>
      <c r="B87" s="350" t="s">
        <v>42</v>
      </c>
      <c r="C87" s="350"/>
      <c r="D87" s="183">
        <f>D81</f>
        <v>860.24180000000013</v>
      </c>
    </row>
    <row r="88" spans="1:7">
      <c r="A88" s="349" t="s">
        <v>1</v>
      </c>
      <c r="B88" s="349"/>
      <c r="C88" s="349"/>
      <c r="D88" s="183">
        <f>SUM(D85:D87)</f>
        <v>2053.6807951414003</v>
      </c>
    </row>
    <row r="89" spans="1:7">
      <c r="A89" s="175"/>
    </row>
    <row r="90" spans="1:7">
      <c r="A90" s="357" t="s">
        <v>47</v>
      </c>
      <c r="B90" s="357"/>
      <c r="C90" s="357"/>
      <c r="D90" s="357"/>
      <c r="E90" s="357"/>
    </row>
    <row r="91" spans="1:7">
      <c r="A91" s="200">
        <v>3</v>
      </c>
      <c r="B91" s="361" t="s">
        <v>48</v>
      </c>
      <c r="C91" s="361"/>
      <c r="D91" s="200" t="s">
        <v>32</v>
      </c>
      <c r="E91" s="200" t="s">
        <v>12</v>
      </c>
      <c r="F91" s="168" t="s">
        <v>97</v>
      </c>
    </row>
    <row r="92" spans="1:7">
      <c r="A92" s="178" t="s">
        <v>13</v>
      </c>
      <c r="B92" s="350" t="s">
        <v>49</v>
      </c>
      <c r="C92" s="350"/>
      <c r="D92" s="182">
        <f>0.05*(1/12)</f>
        <v>4.1666666666666666E-3</v>
      </c>
      <c r="E92" s="183">
        <f t="shared" ref="E92:E97" si="1">D$52*D92</f>
        <v>7.8344583333333331</v>
      </c>
      <c r="G92" s="194"/>
    </row>
    <row r="93" spans="1:7">
      <c r="A93" s="178" t="s">
        <v>15</v>
      </c>
      <c r="B93" s="350" t="s">
        <v>50</v>
      </c>
      <c r="C93" s="350"/>
      <c r="D93" s="182">
        <f>D92*8%</f>
        <v>3.3333333333333332E-4</v>
      </c>
      <c r="E93" s="183">
        <f t="shared" si="1"/>
        <v>0.62675666666666663</v>
      </c>
      <c r="G93" s="194"/>
    </row>
    <row r="94" spans="1:7">
      <c r="A94" s="178" t="s">
        <v>17</v>
      </c>
      <c r="B94" s="350" t="s">
        <v>92</v>
      </c>
      <c r="C94" s="350"/>
      <c r="D94" s="182">
        <v>0.02</v>
      </c>
      <c r="E94" s="183">
        <f t="shared" si="1"/>
        <v>37.605400000000003</v>
      </c>
      <c r="G94" s="194"/>
    </row>
    <row r="95" spans="1:7">
      <c r="A95" s="178" t="s">
        <v>18</v>
      </c>
      <c r="B95" s="350" t="s">
        <v>51</v>
      </c>
      <c r="C95" s="350"/>
      <c r="D95" s="182">
        <f>((1/30)*7)/12</f>
        <v>1.9444444444444445E-2</v>
      </c>
      <c r="E95" s="183">
        <f t="shared" si="1"/>
        <v>36.560805555555554</v>
      </c>
      <c r="G95" s="194"/>
    </row>
    <row r="96" spans="1:7">
      <c r="A96" s="178" t="s">
        <v>19</v>
      </c>
      <c r="B96" s="350" t="s">
        <v>286</v>
      </c>
      <c r="C96" s="350"/>
      <c r="D96" s="182">
        <f>D95*D71</f>
        <v>6.9494444444444456E-3</v>
      </c>
      <c r="E96" s="183">
        <f t="shared" si="1"/>
        <v>13.066831905555558</v>
      </c>
      <c r="G96" s="194"/>
    </row>
    <row r="97" spans="1:12">
      <c r="A97" s="178" t="s">
        <v>21</v>
      </c>
      <c r="B97" s="350" t="s">
        <v>287</v>
      </c>
      <c r="C97" s="350"/>
      <c r="D97" s="182">
        <v>0.04</v>
      </c>
      <c r="E97" s="183">
        <f t="shared" si="1"/>
        <v>75.210800000000006</v>
      </c>
      <c r="G97" s="194"/>
    </row>
    <row r="98" spans="1:12">
      <c r="A98" s="349" t="s">
        <v>1</v>
      </c>
      <c r="B98" s="349"/>
      <c r="C98" s="349"/>
      <c r="D98" s="187">
        <f>D92+D93+D94+D95+D96+D97</f>
        <v>9.0893888888888885E-2</v>
      </c>
      <c r="E98" s="183">
        <f>SUM(E92:E97)</f>
        <v>170.9050524611111</v>
      </c>
      <c r="G98" s="172">
        <f>E98/D$52</f>
        <v>9.0893888888888885E-2</v>
      </c>
    </row>
    <row r="100" spans="1:12">
      <c r="A100" s="357" t="s">
        <v>53</v>
      </c>
      <c r="B100" s="357"/>
      <c r="C100" s="357"/>
      <c r="D100" s="357"/>
      <c r="E100" s="357"/>
      <c r="K100" s="168" t="s">
        <v>95</v>
      </c>
    </row>
    <row r="101" spans="1:12">
      <c r="A101" s="365" t="s">
        <v>54</v>
      </c>
      <c r="B101" s="365"/>
      <c r="C101" s="365"/>
      <c r="D101" s="365"/>
      <c r="E101" s="365"/>
    </row>
    <row r="102" spans="1:12">
      <c r="A102" s="200" t="s">
        <v>55</v>
      </c>
      <c r="B102" s="361" t="s">
        <v>288</v>
      </c>
      <c r="C102" s="361"/>
      <c r="D102" s="200" t="s">
        <v>32</v>
      </c>
      <c r="E102" s="200" t="s">
        <v>12</v>
      </c>
      <c r="F102" s="170"/>
    </row>
    <row r="103" spans="1:12">
      <c r="A103" s="178" t="s">
        <v>13</v>
      </c>
      <c r="B103" s="350" t="s">
        <v>201</v>
      </c>
      <c r="C103" s="350"/>
      <c r="D103" s="185">
        <v>9.2999999999999992E-3</v>
      </c>
      <c r="E103" s="183">
        <f>SUM(E$98,E$71,E$59,D$52)*D103</f>
        <v>30.174910642703352</v>
      </c>
      <c r="F103" s="170" t="s">
        <v>259</v>
      </c>
      <c r="G103" s="194" t="s">
        <v>270</v>
      </c>
      <c r="L103" s="168" t="s">
        <v>260</v>
      </c>
    </row>
    <row r="104" spans="1:12">
      <c r="A104" s="178" t="s">
        <v>15</v>
      </c>
      <c r="B104" s="350" t="s">
        <v>56</v>
      </c>
      <c r="C104" s="350"/>
      <c r="D104" s="186">
        <f>(2/30)/12</f>
        <v>5.5555555555555558E-3</v>
      </c>
      <c r="E104" s="183">
        <f t="shared" ref="E104:E107" si="2">SUM(E$98,E$71,E$59,D$52)*D104</f>
        <v>18.025633597791728</v>
      </c>
      <c r="F104" s="170"/>
      <c r="G104" s="194" t="s">
        <v>266</v>
      </c>
    </row>
    <row r="105" spans="1:12">
      <c r="A105" s="178" t="s">
        <v>17</v>
      </c>
      <c r="B105" s="350" t="s">
        <v>273</v>
      </c>
      <c r="C105" s="350"/>
      <c r="D105" s="186">
        <f>(5/30)/12*0.015</f>
        <v>2.0833333333333332E-4</v>
      </c>
      <c r="E105" s="183">
        <f t="shared" si="2"/>
        <v>0.67596125991718981</v>
      </c>
      <c r="F105" s="170"/>
      <c r="G105" s="194" t="s">
        <v>267</v>
      </c>
    </row>
    <row r="106" spans="1:12">
      <c r="A106" s="178" t="s">
        <v>18</v>
      </c>
      <c r="B106" s="350" t="s">
        <v>289</v>
      </c>
      <c r="C106" s="350"/>
      <c r="D106" s="186">
        <f>(15/30)/12*8%</f>
        <v>3.3333333333333331E-3</v>
      </c>
      <c r="E106" s="183">
        <f t="shared" si="2"/>
        <v>10.815380158675037</v>
      </c>
      <c r="F106" s="170"/>
      <c r="G106" s="194" t="s">
        <v>268</v>
      </c>
    </row>
    <row r="107" spans="1:12">
      <c r="A107" s="178" t="s">
        <v>19</v>
      </c>
      <c r="B107" s="350" t="s">
        <v>210</v>
      </c>
      <c r="C107" s="350"/>
      <c r="D107" s="186">
        <f>(1+1/3)/12*3%*(4/12)</f>
        <v>1.1111111111111109E-3</v>
      </c>
      <c r="E107" s="183">
        <f t="shared" si="2"/>
        <v>3.6051267195583452</v>
      </c>
      <c r="F107" s="170"/>
      <c r="G107" s="194" t="s">
        <v>269</v>
      </c>
    </row>
    <row r="108" spans="1:12">
      <c r="A108" s="178" t="s">
        <v>21</v>
      </c>
      <c r="B108" s="350" t="s">
        <v>282</v>
      </c>
      <c r="C108" s="350"/>
      <c r="D108" s="186">
        <v>0</v>
      </c>
      <c r="E108" s="183">
        <f>(D$52+E$71)*D108</f>
        <v>0</v>
      </c>
      <c r="F108" s="170"/>
    </row>
    <row r="109" spans="1:12">
      <c r="A109" s="349" t="s">
        <v>39</v>
      </c>
      <c r="B109" s="349"/>
      <c r="C109" s="349"/>
      <c r="D109" s="187">
        <f>D103+D104+D105+D106+D107</f>
        <v>1.9508333333333332E-2</v>
      </c>
      <c r="E109" s="183">
        <f>SUM(E103:E108)</f>
        <v>63.297012378645647</v>
      </c>
      <c r="G109" s="172">
        <f>E109/D$52</f>
        <v>3.3663788912574072E-2</v>
      </c>
    </row>
    <row r="110" spans="1:12">
      <c r="D110" s="212"/>
      <c r="G110" s="172">
        <f>G109+G98+G71+G59</f>
        <v>0.75927449780146294</v>
      </c>
    </row>
    <row r="111" spans="1:12">
      <c r="A111" s="353" t="s">
        <v>57</v>
      </c>
      <c r="B111" s="353"/>
      <c r="C111" s="353"/>
      <c r="D111" s="353"/>
      <c r="E111" s="353"/>
    </row>
    <row r="112" spans="1:12">
      <c r="A112" s="296" t="s">
        <v>58</v>
      </c>
      <c r="B112" s="349" t="s">
        <v>59</v>
      </c>
      <c r="C112" s="349"/>
      <c r="D112" s="296" t="s">
        <v>12</v>
      </c>
    </row>
    <row r="113" spans="1:7">
      <c r="A113" s="178" t="s">
        <v>13</v>
      </c>
      <c r="B113" s="350" t="s">
        <v>277</v>
      </c>
      <c r="C113" s="350"/>
      <c r="D113" s="179">
        <v>0</v>
      </c>
      <c r="F113" s="172"/>
      <c r="G113" s="171"/>
    </row>
    <row r="114" spans="1:7">
      <c r="A114" s="349" t="s">
        <v>1</v>
      </c>
      <c r="B114" s="349"/>
      <c r="C114" s="349"/>
      <c r="D114" s="179">
        <f>SUM(D113)</f>
        <v>0</v>
      </c>
    </row>
    <row r="116" spans="1:7">
      <c r="A116" s="353" t="s">
        <v>60</v>
      </c>
      <c r="B116" s="353"/>
      <c r="C116" s="353"/>
      <c r="D116" s="353"/>
      <c r="E116" s="353"/>
    </row>
    <row r="117" spans="1:7">
      <c r="A117" s="198"/>
    </row>
    <row r="118" spans="1:7">
      <c r="A118" s="296">
        <v>4</v>
      </c>
      <c r="B118" s="364" t="s">
        <v>61</v>
      </c>
      <c r="C118" s="364"/>
      <c r="D118" s="296" t="s">
        <v>12</v>
      </c>
    </row>
    <row r="119" spans="1:7">
      <c r="A119" s="178" t="s">
        <v>55</v>
      </c>
      <c r="B119" s="350" t="s">
        <v>56</v>
      </c>
      <c r="C119" s="350"/>
      <c r="D119" s="183">
        <f>E109</f>
        <v>63.297012378645647</v>
      </c>
    </row>
    <row r="120" spans="1:7">
      <c r="A120" s="178" t="s">
        <v>58</v>
      </c>
      <c r="B120" s="350" t="s">
        <v>59</v>
      </c>
      <c r="C120" s="350"/>
      <c r="D120" s="183">
        <f>D114</f>
        <v>0</v>
      </c>
    </row>
    <row r="121" spans="1:7">
      <c r="A121" s="349" t="s">
        <v>1</v>
      </c>
      <c r="B121" s="349"/>
      <c r="C121" s="349"/>
      <c r="D121" s="183">
        <f>SUM(D119:D120)</f>
        <v>63.297012378645647</v>
      </c>
    </row>
    <row r="123" spans="1:7">
      <c r="A123" s="357" t="s">
        <v>62</v>
      </c>
      <c r="B123" s="357"/>
      <c r="C123" s="357"/>
      <c r="D123" s="357"/>
      <c r="E123" s="357"/>
    </row>
    <row r="124" spans="1:7">
      <c r="A124" s="200">
        <v>5</v>
      </c>
      <c r="B124" s="361" t="s">
        <v>5</v>
      </c>
      <c r="C124" s="361"/>
      <c r="D124" s="200" t="s">
        <v>12</v>
      </c>
      <c r="E124" s="176"/>
    </row>
    <row r="125" spans="1:7">
      <c r="A125" s="178" t="s">
        <v>13</v>
      </c>
      <c r="B125" s="350" t="s">
        <v>63</v>
      </c>
      <c r="C125" s="350"/>
      <c r="D125" s="184">
        <f>UNIFORMES!$H$21</f>
        <v>42.383333333333333</v>
      </c>
      <c r="E125" s="176"/>
    </row>
    <row r="126" spans="1:7">
      <c r="A126" s="178" t="s">
        <v>15</v>
      </c>
      <c r="B126" s="350" t="s">
        <v>94</v>
      </c>
      <c r="C126" s="350"/>
      <c r="D126" s="179">
        <v>0</v>
      </c>
      <c r="E126" s="176"/>
    </row>
    <row r="127" spans="1:7">
      <c r="A127" s="178" t="s">
        <v>17</v>
      </c>
      <c r="B127" s="350" t="s">
        <v>64</v>
      </c>
      <c r="C127" s="350"/>
      <c r="D127" s="179">
        <v>0</v>
      </c>
      <c r="E127" s="176"/>
    </row>
    <row r="128" spans="1:7">
      <c r="A128" s="178" t="s">
        <v>18</v>
      </c>
      <c r="B128" s="350" t="s">
        <v>285</v>
      </c>
      <c r="C128" s="350"/>
      <c r="D128" s="179">
        <v>0</v>
      </c>
      <c r="E128" s="176"/>
    </row>
    <row r="129" spans="1:7">
      <c r="A129" s="178"/>
      <c r="B129" s="362"/>
      <c r="C129" s="363"/>
      <c r="D129" s="179">
        <v>0</v>
      </c>
      <c r="E129" s="176"/>
    </row>
    <row r="130" spans="1:7">
      <c r="A130" s="349" t="s">
        <v>39</v>
      </c>
      <c r="B130" s="349"/>
      <c r="C130" s="349"/>
      <c r="D130" s="179">
        <f>SUM(D125:D129)</f>
        <v>42.383333333333333</v>
      </c>
      <c r="E130" s="176"/>
    </row>
    <row r="132" spans="1:7">
      <c r="A132" s="358" t="s">
        <v>65</v>
      </c>
      <c r="B132" s="359"/>
      <c r="C132" s="359"/>
      <c r="D132" s="359"/>
      <c r="E132" s="360"/>
    </row>
    <row r="133" spans="1:7">
      <c r="A133" s="200">
        <v>6</v>
      </c>
      <c r="B133" s="361" t="s">
        <v>6</v>
      </c>
      <c r="C133" s="361"/>
      <c r="D133" s="200" t="s">
        <v>32</v>
      </c>
      <c r="E133" s="200" t="s">
        <v>12</v>
      </c>
    </row>
    <row r="134" spans="1:7">
      <c r="A134" s="178" t="s">
        <v>13</v>
      </c>
      <c r="B134" s="350" t="s">
        <v>7</v>
      </c>
      <c r="C134" s="350"/>
      <c r="D134" s="182">
        <v>0</v>
      </c>
      <c r="E134" s="183">
        <f>D134*D150</f>
        <v>0</v>
      </c>
    </row>
    <row r="135" spans="1:7">
      <c r="A135" s="178" t="s">
        <v>15</v>
      </c>
      <c r="B135" s="350" t="s">
        <v>9</v>
      </c>
      <c r="C135" s="350"/>
      <c r="D135" s="182">
        <v>0</v>
      </c>
      <c r="E135" s="183">
        <f>D135*(E134+D150)</f>
        <v>0</v>
      </c>
    </row>
    <row r="136" spans="1:7">
      <c r="A136" s="178" t="s">
        <v>17</v>
      </c>
      <c r="B136" s="350" t="s">
        <v>8</v>
      </c>
      <c r="C136" s="350"/>
      <c r="D136" s="178"/>
      <c r="E136" s="178"/>
      <c r="G136" s="173"/>
    </row>
    <row r="137" spans="1:7">
      <c r="A137" s="178"/>
      <c r="B137" s="350" t="s">
        <v>86</v>
      </c>
      <c r="C137" s="350"/>
      <c r="D137" s="182">
        <v>1.5E-3</v>
      </c>
      <c r="E137" s="183">
        <f>($D$150+$E$134+$E$135)/(1-SUM($D$137:$D$139))*D137</f>
        <v>6.660835572634185</v>
      </c>
      <c r="G137" s="171"/>
    </row>
    <row r="138" spans="1:7">
      <c r="A138" s="178"/>
      <c r="B138" s="350" t="s">
        <v>87</v>
      </c>
      <c r="C138" s="350"/>
      <c r="D138" s="182">
        <v>2.9999999999999997E-4</v>
      </c>
      <c r="E138" s="183">
        <f>($D$150+$E$134+$E$135)/(1-SUM($D$137:$D$139))*D138</f>
        <v>1.332167114526837</v>
      </c>
    </row>
    <row r="139" spans="1:7">
      <c r="A139" s="178"/>
      <c r="B139" s="350" t="s">
        <v>88</v>
      </c>
      <c r="C139" s="350"/>
      <c r="D139" s="182">
        <v>0.05</v>
      </c>
      <c r="E139" s="183">
        <f>($D$150+$E$134+$E$135)/(1-SUM($D$137:$D$139))*D139</f>
        <v>222.02785242113953</v>
      </c>
    </row>
    <row r="140" spans="1:7">
      <c r="A140" s="349" t="s">
        <v>39</v>
      </c>
      <c r="B140" s="349"/>
      <c r="C140" s="349"/>
      <c r="D140" s="182">
        <f>SUM(D137:D139)</f>
        <v>5.1800000000000006E-2</v>
      </c>
      <c r="E140" s="183">
        <f>SUM(E134:E139)</f>
        <v>230.02085510830054</v>
      </c>
    </row>
    <row r="143" spans="1:7">
      <c r="A143" s="353" t="s">
        <v>66</v>
      </c>
      <c r="B143" s="353"/>
      <c r="C143" s="353"/>
      <c r="D143" s="353"/>
    </row>
    <row r="144" spans="1:7">
      <c r="A144" s="296"/>
      <c r="B144" s="349" t="s">
        <v>67</v>
      </c>
      <c r="C144" s="349"/>
      <c r="D144" s="296" t="s">
        <v>12</v>
      </c>
    </row>
    <row r="145" spans="1:7">
      <c r="A145" s="200" t="s">
        <v>13</v>
      </c>
      <c r="B145" s="350" t="s">
        <v>10</v>
      </c>
      <c r="C145" s="350"/>
      <c r="D145" s="179">
        <f>D52</f>
        <v>1880.27</v>
      </c>
    </row>
    <row r="146" spans="1:7">
      <c r="A146" s="200" t="s">
        <v>15</v>
      </c>
      <c r="B146" s="350" t="s">
        <v>23</v>
      </c>
      <c r="C146" s="350"/>
      <c r="D146" s="179">
        <f>D88</f>
        <v>2053.6807951414003</v>
      </c>
    </row>
    <row r="147" spans="1:7">
      <c r="A147" s="200" t="s">
        <v>17</v>
      </c>
      <c r="B147" s="350" t="s">
        <v>47</v>
      </c>
      <c r="C147" s="350"/>
      <c r="D147" s="179">
        <f>E98</f>
        <v>170.9050524611111</v>
      </c>
    </row>
    <row r="148" spans="1:7">
      <c r="A148" s="200" t="s">
        <v>18</v>
      </c>
      <c r="B148" s="350" t="s">
        <v>53</v>
      </c>
      <c r="C148" s="350"/>
      <c r="D148" s="180">
        <f>D121</f>
        <v>63.297012378645647</v>
      </c>
    </row>
    <row r="149" spans="1:7">
      <c r="A149" s="200" t="s">
        <v>19</v>
      </c>
      <c r="B149" s="350" t="s">
        <v>62</v>
      </c>
      <c r="C149" s="350"/>
      <c r="D149" s="179">
        <f>D130</f>
        <v>42.383333333333333</v>
      </c>
    </row>
    <row r="150" spans="1:7">
      <c r="A150" s="349" t="s">
        <v>68</v>
      </c>
      <c r="B150" s="349"/>
      <c r="C150" s="349"/>
      <c r="D150" s="179">
        <f>SUM(D145:D149)</f>
        <v>4210.5361933144895</v>
      </c>
    </row>
    <row r="151" spans="1:7">
      <c r="A151" s="200" t="s">
        <v>21</v>
      </c>
      <c r="B151" s="350" t="s">
        <v>69</v>
      </c>
      <c r="C151" s="350"/>
      <c r="D151" s="179">
        <f>E140</f>
        <v>230.02085510830054</v>
      </c>
      <c r="G151" s="171"/>
    </row>
    <row r="152" spans="1:7">
      <c r="A152" s="351" t="s">
        <v>70</v>
      </c>
      <c r="B152" s="351"/>
      <c r="C152" s="351"/>
      <c r="D152" s="179">
        <f>SUM(D150+D151)</f>
        <v>4440.5570484227901</v>
      </c>
      <c r="E152" s="174">
        <v>3512.23</v>
      </c>
      <c r="F152" s="228"/>
    </row>
    <row r="153" spans="1:7">
      <c r="A153" s="352" t="s">
        <v>109</v>
      </c>
      <c r="B153" s="352"/>
      <c r="C153" s="352"/>
      <c r="D153" s="181">
        <f>D152*C158</f>
        <v>4440.5570484227901</v>
      </c>
      <c r="F153" s="228"/>
      <c r="G153" s="171"/>
    </row>
    <row r="154" spans="1:7">
      <c r="F154" s="171"/>
    </row>
    <row r="155" spans="1:7">
      <c r="A155" s="353" t="s">
        <v>290</v>
      </c>
      <c r="B155" s="353"/>
      <c r="C155" s="353"/>
      <c r="D155" s="353"/>
    </row>
    <row r="157" spans="1:7" ht="36">
      <c r="A157" s="297" t="s">
        <v>291</v>
      </c>
      <c r="B157" s="298" t="s">
        <v>293</v>
      </c>
      <c r="C157" s="298" t="s">
        <v>294</v>
      </c>
      <c r="D157" s="297" t="s">
        <v>295</v>
      </c>
      <c r="E157" s="297" t="s">
        <v>296</v>
      </c>
      <c r="F157" s="297" t="s">
        <v>297</v>
      </c>
    </row>
    <row r="158" spans="1:7">
      <c r="A158" s="201" t="s">
        <v>292</v>
      </c>
      <c r="B158" s="195">
        <f>D152</f>
        <v>4440.5570484227901</v>
      </c>
      <c r="C158" s="196">
        <v>1</v>
      </c>
      <c r="D158" s="181">
        <f>B158*C158</f>
        <v>4440.5570484227901</v>
      </c>
      <c r="E158" s="202">
        <v>24</v>
      </c>
      <c r="F158" s="203">
        <f>D158*E158</f>
        <v>106573.36916214696</v>
      </c>
    </row>
    <row r="159" spans="1:7">
      <c r="A159" s="354" t="s">
        <v>318</v>
      </c>
      <c r="B159" s="355"/>
      <c r="C159" s="355"/>
      <c r="D159" s="355"/>
      <c r="E159" s="356"/>
      <c r="F159" s="203">
        <f>F158</f>
        <v>106573.36916214696</v>
      </c>
    </row>
    <row r="161" spans="1:9">
      <c r="A161" s="353" t="s">
        <v>298</v>
      </c>
      <c r="B161" s="353"/>
      <c r="C161" s="353"/>
      <c r="D161" s="353"/>
    </row>
    <row r="162" spans="1:9">
      <c r="A162" s="357" t="s">
        <v>299</v>
      </c>
      <c r="B162" s="357"/>
      <c r="C162" s="357"/>
      <c r="D162" s="357"/>
    </row>
    <row r="163" spans="1:9">
      <c r="A163" s="296"/>
      <c r="B163" s="349" t="s">
        <v>300</v>
      </c>
      <c r="C163" s="349"/>
      <c r="D163" s="296" t="s">
        <v>12</v>
      </c>
    </row>
    <row r="164" spans="1:9">
      <c r="A164" s="200" t="s">
        <v>13</v>
      </c>
      <c r="B164" s="350" t="s">
        <v>301</v>
      </c>
      <c r="C164" s="350"/>
      <c r="D164" s="179">
        <f>D158</f>
        <v>4440.5570484227901</v>
      </c>
      <c r="F164" s="299">
        <f>D164*12</f>
        <v>53286.684581073481</v>
      </c>
    </row>
    <row r="165" spans="1:9">
      <c r="A165" s="200" t="s">
        <v>15</v>
      </c>
      <c r="B165" s="350" t="s">
        <v>302</v>
      </c>
      <c r="C165" s="350"/>
      <c r="D165" s="179">
        <f>F159</f>
        <v>106573.36916214696</v>
      </c>
    </row>
    <row r="166" spans="1:9" ht="26.25" customHeight="1">
      <c r="A166" s="200" t="s">
        <v>17</v>
      </c>
      <c r="B166" s="350" t="s">
        <v>303</v>
      </c>
      <c r="C166" s="350"/>
      <c r="D166" s="179">
        <f>D165*12</f>
        <v>1278880.4299457637</v>
      </c>
      <c r="F166" s="171"/>
    </row>
    <row r="169" spans="1:9">
      <c r="G169" s="227"/>
    </row>
    <row r="170" spans="1:9">
      <c r="G170" s="227"/>
    </row>
    <row r="171" spans="1:9">
      <c r="G171" s="227"/>
    </row>
    <row r="173" spans="1:9">
      <c r="G173" s="228"/>
      <c r="I173" s="171"/>
    </row>
  </sheetData>
  <mergeCells count="130">
    <mergeCell ref="B15:E15"/>
    <mergeCell ref="B16:E16"/>
    <mergeCell ref="A18:E18"/>
    <mergeCell ref="B20:C20"/>
    <mergeCell ref="B21:C21"/>
    <mergeCell ref="B22:C22"/>
    <mergeCell ref="A10:E10"/>
    <mergeCell ref="A11:B11"/>
    <mergeCell ref="C11:E11"/>
    <mergeCell ref="A12:B12"/>
    <mergeCell ref="C12:E12"/>
    <mergeCell ref="A33:E33"/>
    <mergeCell ref="A35:E35"/>
    <mergeCell ref="A36:E36"/>
    <mergeCell ref="B37:C37"/>
    <mergeCell ref="B38:C38"/>
    <mergeCell ref="B39:C39"/>
    <mergeCell ref="B23:C23"/>
    <mergeCell ref="A25:E25"/>
    <mergeCell ref="B27:C27"/>
    <mergeCell ref="B28:C28"/>
    <mergeCell ref="A29:D29"/>
    <mergeCell ref="A31:E31"/>
    <mergeCell ref="B48:C48"/>
    <mergeCell ref="B49:C49"/>
    <mergeCell ref="B50:C50"/>
    <mergeCell ref="B51:C51"/>
    <mergeCell ref="A52:C52"/>
    <mergeCell ref="A54:E54"/>
    <mergeCell ref="B40:C40"/>
    <mergeCell ref="B41:C41"/>
    <mergeCell ref="A43:E43"/>
    <mergeCell ref="B45:C45"/>
    <mergeCell ref="B46:C46"/>
    <mergeCell ref="B47:C47"/>
    <mergeCell ref="B62:C62"/>
    <mergeCell ref="B63:C63"/>
    <mergeCell ref="B64:C64"/>
    <mergeCell ref="B65:C65"/>
    <mergeCell ref="B66:C66"/>
    <mergeCell ref="B67:C67"/>
    <mergeCell ref="A55:E55"/>
    <mergeCell ref="B56:C56"/>
    <mergeCell ref="B57:C57"/>
    <mergeCell ref="B58:C58"/>
    <mergeCell ref="A59:C59"/>
    <mergeCell ref="A61:E61"/>
    <mergeCell ref="B75:C75"/>
    <mergeCell ref="B76:C76"/>
    <mergeCell ref="B77:C77"/>
    <mergeCell ref="B78:C78"/>
    <mergeCell ref="B79:C79"/>
    <mergeCell ref="A81:C81"/>
    <mergeCell ref="B68:C68"/>
    <mergeCell ref="B69:C69"/>
    <mergeCell ref="B70:C70"/>
    <mergeCell ref="A71:C71"/>
    <mergeCell ref="A73:E73"/>
    <mergeCell ref="B74:C74"/>
    <mergeCell ref="B80:C80"/>
    <mergeCell ref="A90:E90"/>
    <mergeCell ref="B91:C91"/>
    <mergeCell ref="B92:C92"/>
    <mergeCell ref="B93:C93"/>
    <mergeCell ref="B94:C94"/>
    <mergeCell ref="B95:C95"/>
    <mergeCell ref="A83:E83"/>
    <mergeCell ref="B84:C84"/>
    <mergeCell ref="B85:C85"/>
    <mergeCell ref="B86:C86"/>
    <mergeCell ref="B87:C87"/>
    <mergeCell ref="A88:C88"/>
    <mergeCell ref="B103:C103"/>
    <mergeCell ref="B104:C104"/>
    <mergeCell ref="B105:C105"/>
    <mergeCell ref="B106:C106"/>
    <mergeCell ref="B107:C107"/>
    <mergeCell ref="B108:C108"/>
    <mergeCell ref="B96:C96"/>
    <mergeCell ref="B97:C97"/>
    <mergeCell ref="A98:C98"/>
    <mergeCell ref="A100:E100"/>
    <mergeCell ref="A101:E101"/>
    <mergeCell ref="B102:C102"/>
    <mergeCell ref="B118:C118"/>
    <mergeCell ref="B119:C119"/>
    <mergeCell ref="B120:C120"/>
    <mergeCell ref="A121:C121"/>
    <mergeCell ref="A123:E123"/>
    <mergeCell ref="B124:C124"/>
    <mergeCell ref="A109:C109"/>
    <mergeCell ref="A111:E111"/>
    <mergeCell ref="B112:C112"/>
    <mergeCell ref="B113:C113"/>
    <mergeCell ref="A114:C114"/>
    <mergeCell ref="A116:E116"/>
    <mergeCell ref="A132:E132"/>
    <mergeCell ref="B133:C133"/>
    <mergeCell ref="B134:C134"/>
    <mergeCell ref="B135:C135"/>
    <mergeCell ref="B136:C136"/>
    <mergeCell ref="B137:C137"/>
    <mergeCell ref="B125:C125"/>
    <mergeCell ref="B126:C126"/>
    <mergeCell ref="B127:C127"/>
    <mergeCell ref="B128:C128"/>
    <mergeCell ref="B129:C129"/>
    <mergeCell ref="A130:C130"/>
    <mergeCell ref="B146:C146"/>
    <mergeCell ref="B147:C147"/>
    <mergeCell ref="B148:C148"/>
    <mergeCell ref="B149:C149"/>
    <mergeCell ref="A150:C150"/>
    <mergeCell ref="B151:C151"/>
    <mergeCell ref="B138:C138"/>
    <mergeCell ref="B139:C139"/>
    <mergeCell ref="A140:C140"/>
    <mergeCell ref="A143:D143"/>
    <mergeCell ref="B144:C144"/>
    <mergeCell ref="B145:C145"/>
    <mergeCell ref="B163:C163"/>
    <mergeCell ref="B164:C164"/>
    <mergeCell ref="B165:C165"/>
    <mergeCell ref="B166:C166"/>
    <mergeCell ref="A152:C152"/>
    <mergeCell ref="A153:C153"/>
    <mergeCell ref="A155:D155"/>
    <mergeCell ref="A159:E159"/>
    <mergeCell ref="A161:D161"/>
    <mergeCell ref="A162:D162"/>
  </mergeCells>
  <printOptions horizontalCentered="1"/>
  <pageMargins left="0.51181102362204722" right="0.51181102362204722" top="0.45" bottom="0.49" header="0.31496062992125984" footer="0.31496062992125984"/>
  <pageSetup paperSize="9" scale="72" fitToHeight="0" orientation="portrait" r:id="rId1"/>
  <rowBreaks count="1" manualBreakCount="1">
    <brk id="81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M166"/>
  <sheetViews>
    <sheetView showGridLines="0" topLeftCell="A16" zoomScale="120" zoomScaleNormal="120" zoomScaleSheetLayoutView="90" zoomScalePageLayoutView="50" workbookViewId="0">
      <selection activeCell="D38" sqref="D38"/>
    </sheetView>
  </sheetViews>
  <sheetFormatPr defaultColWidth="9.140625" defaultRowHeight="12"/>
  <cols>
    <col min="1" max="1" width="9.140625" style="173" customWidth="1"/>
    <col min="2" max="2" width="10.5703125" style="168" customWidth="1"/>
    <col min="3" max="3" width="34.7109375" style="168" customWidth="1"/>
    <col min="4" max="4" width="23.5703125" style="173" customWidth="1"/>
    <col min="5" max="5" width="11.28515625" style="168" customWidth="1"/>
    <col min="6" max="6" width="10.7109375" style="168" customWidth="1"/>
    <col min="7" max="7" width="13.85546875" style="168" customWidth="1"/>
    <col min="8" max="8" width="13.7109375" style="168" customWidth="1"/>
    <col min="9" max="9" width="9.140625" style="168" customWidth="1"/>
    <col min="10" max="16384" width="9.140625" style="168"/>
  </cols>
  <sheetData>
    <row r="10" spans="1:5" ht="30" customHeight="1">
      <c r="A10" s="379" t="s">
        <v>71</v>
      </c>
      <c r="B10" s="379"/>
      <c r="C10" s="379"/>
      <c r="D10" s="379"/>
      <c r="E10" s="379"/>
    </row>
    <row r="11" spans="1:5">
      <c r="A11" s="380" t="s">
        <v>316</v>
      </c>
      <c r="B11" s="380"/>
      <c r="C11" s="380" t="str">
        <f>'Apoio Adm Nível I'!C11:E11</f>
        <v>59400.002928/2025-25</v>
      </c>
      <c r="D11" s="380"/>
      <c r="E11" s="380"/>
    </row>
    <row r="12" spans="1:5">
      <c r="A12" s="380" t="s">
        <v>317</v>
      </c>
      <c r="B12" s="380"/>
      <c r="C12" s="380" t="str">
        <f>'Apoio Adm Nível I'!C12:E12</f>
        <v>90001/2026</v>
      </c>
      <c r="D12" s="380"/>
      <c r="E12" s="380"/>
    </row>
    <row r="15" spans="1:5">
      <c r="A15" s="295" t="s">
        <v>101</v>
      </c>
      <c r="B15" s="357" t="s">
        <v>102</v>
      </c>
      <c r="C15" s="357"/>
      <c r="D15" s="357"/>
      <c r="E15" s="357"/>
    </row>
    <row r="16" spans="1:5" ht="28.5" customHeight="1">
      <c r="A16" s="169">
        <v>1</v>
      </c>
      <c r="B16" s="350" t="s">
        <v>322</v>
      </c>
      <c r="C16" s="350"/>
      <c r="D16" s="350"/>
      <c r="E16" s="350"/>
    </row>
    <row r="17" spans="1:5" ht="16.5" customHeight="1"/>
    <row r="18" spans="1:5">
      <c r="A18" s="376" t="s">
        <v>311</v>
      </c>
      <c r="B18" s="377"/>
      <c r="C18" s="377"/>
      <c r="D18" s="377"/>
      <c r="E18" s="378"/>
    </row>
    <row r="19" spans="1:5" ht="16.5" customHeight="1">
      <c r="D19" s="191"/>
    </row>
    <row r="20" spans="1:5">
      <c r="A20" s="178" t="s">
        <v>13</v>
      </c>
      <c r="B20" s="350" t="s">
        <v>312</v>
      </c>
      <c r="C20" s="350"/>
      <c r="D20" s="193">
        <v>45769</v>
      </c>
    </row>
    <row r="21" spans="1:5">
      <c r="A21" s="178" t="s">
        <v>15</v>
      </c>
      <c r="B21" s="350" t="s">
        <v>313</v>
      </c>
      <c r="C21" s="350"/>
      <c r="D21" s="192" t="s">
        <v>319</v>
      </c>
    </row>
    <row r="22" spans="1:5">
      <c r="A22" s="178" t="s">
        <v>17</v>
      </c>
      <c r="B22" s="350" t="s">
        <v>314</v>
      </c>
      <c r="C22" s="350"/>
      <c r="D22" s="192">
        <v>2025</v>
      </c>
    </row>
    <row r="23" spans="1:5">
      <c r="A23" s="178" t="s">
        <v>18</v>
      </c>
      <c r="B23" s="350" t="s">
        <v>315</v>
      </c>
      <c r="C23" s="350"/>
      <c r="D23" s="192">
        <v>12</v>
      </c>
    </row>
    <row r="24" spans="1:5" ht="16.5" customHeight="1"/>
    <row r="25" spans="1:5">
      <c r="A25" s="372" t="s">
        <v>307</v>
      </c>
      <c r="B25" s="372"/>
      <c r="C25" s="372"/>
      <c r="D25" s="372"/>
      <c r="E25" s="372"/>
    </row>
    <row r="26" spans="1:5" ht="16.5" customHeight="1"/>
    <row r="27" spans="1:5" ht="42" customHeight="1">
      <c r="A27" s="296" t="s">
        <v>308</v>
      </c>
      <c r="B27" s="364" t="s">
        <v>309</v>
      </c>
      <c r="C27" s="364"/>
      <c r="D27" s="296" t="s">
        <v>310</v>
      </c>
    </row>
    <row r="28" spans="1:5">
      <c r="A28" s="178" t="s">
        <v>102</v>
      </c>
      <c r="B28" s="362">
        <v>1</v>
      </c>
      <c r="C28" s="363"/>
      <c r="D28" s="192">
        <v>17</v>
      </c>
    </row>
    <row r="29" spans="1:5" ht="24" customHeight="1">
      <c r="A29" s="362" t="s">
        <v>322</v>
      </c>
      <c r="B29" s="375"/>
      <c r="C29" s="375"/>
      <c r="D29" s="363"/>
    </row>
    <row r="30" spans="1:5" ht="16.5" customHeight="1"/>
    <row r="31" spans="1:5">
      <c r="A31" s="372" t="s">
        <v>305</v>
      </c>
      <c r="B31" s="372"/>
      <c r="C31" s="372"/>
      <c r="D31" s="372"/>
      <c r="E31" s="372"/>
    </row>
    <row r="32" spans="1:5" ht="16.5" customHeight="1"/>
    <row r="33" spans="1:5" ht="16.5" customHeight="1">
      <c r="A33" s="372" t="s">
        <v>306</v>
      </c>
      <c r="B33" s="372"/>
      <c r="C33" s="372"/>
      <c r="D33" s="372"/>
      <c r="E33" s="372"/>
    </row>
    <row r="34" spans="1:5" ht="16.5" customHeight="1"/>
    <row r="35" spans="1:5">
      <c r="A35" s="373" t="s">
        <v>72</v>
      </c>
      <c r="B35" s="373"/>
      <c r="C35" s="373"/>
      <c r="D35" s="373"/>
      <c r="E35" s="373"/>
    </row>
    <row r="36" spans="1:5">
      <c r="A36" s="374" t="s">
        <v>304</v>
      </c>
      <c r="B36" s="374"/>
      <c r="C36" s="374"/>
      <c r="D36" s="374"/>
      <c r="E36" s="374"/>
    </row>
    <row r="37" spans="1:5">
      <c r="A37" s="188">
        <v>1</v>
      </c>
      <c r="B37" s="369" t="s">
        <v>74</v>
      </c>
      <c r="C37" s="370"/>
      <c r="D37" s="188" t="str">
        <f>A29</f>
        <v>Apoio Administrativo - Nível II</v>
      </c>
    </row>
    <row r="38" spans="1:5">
      <c r="A38" s="188">
        <v>2</v>
      </c>
      <c r="B38" s="369" t="s">
        <v>78</v>
      </c>
      <c r="C38" s="370"/>
      <c r="D38" s="188" t="s">
        <v>415</v>
      </c>
    </row>
    <row r="39" spans="1:5">
      <c r="A39" s="188">
        <v>3</v>
      </c>
      <c r="B39" s="369" t="s">
        <v>75</v>
      </c>
      <c r="C39" s="370"/>
      <c r="D39" s="189">
        <v>3572.53</v>
      </c>
    </row>
    <row r="40" spans="1:5">
      <c r="A40" s="188">
        <v>4</v>
      </c>
      <c r="B40" s="369" t="s">
        <v>76</v>
      </c>
      <c r="C40" s="370"/>
      <c r="D40" s="188" t="str">
        <f>D37</f>
        <v>Apoio Administrativo - Nível II</v>
      </c>
    </row>
    <row r="41" spans="1:5">
      <c r="A41" s="188">
        <v>5</v>
      </c>
      <c r="B41" s="369" t="s">
        <v>77</v>
      </c>
      <c r="C41" s="370"/>
      <c r="D41" s="190">
        <v>44927</v>
      </c>
    </row>
    <row r="43" spans="1:5">
      <c r="A43" s="371" t="s">
        <v>10</v>
      </c>
      <c r="B43" s="371"/>
      <c r="C43" s="371"/>
      <c r="D43" s="371"/>
      <c r="E43" s="371"/>
    </row>
    <row r="45" spans="1:5">
      <c r="A45" s="215">
        <v>1</v>
      </c>
      <c r="B45" s="361" t="s">
        <v>11</v>
      </c>
      <c r="C45" s="361"/>
      <c r="D45" s="215" t="s">
        <v>12</v>
      </c>
    </row>
    <row r="46" spans="1:5">
      <c r="A46" s="178" t="s">
        <v>13</v>
      </c>
      <c r="B46" s="368" t="s">
        <v>14</v>
      </c>
      <c r="C46" s="368"/>
      <c r="D46" s="179">
        <f>D39</f>
        <v>3572.53</v>
      </c>
    </row>
    <row r="47" spans="1:5">
      <c r="A47" s="178" t="s">
        <v>15</v>
      </c>
      <c r="B47" s="368" t="s">
        <v>16</v>
      </c>
      <c r="C47" s="368"/>
      <c r="D47" s="179"/>
    </row>
    <row r="48" spans="1:5">
      <c r="A48" s="178" t="s">
        <v>17</v>
      </c>
      <c r="B48" s="368" t="s">
        <v>89</v>
      </c>
      <c r="C48" s="368"/>
      <c r="D48" s="179"/>
    </row>
    <row r="49" spans="1:13">
      <c r="A49" s="178" t="s">
        <v>18</v>
      </c>
      <c r="B49" s="368" t="s">
        <v>0</v>
      </c>
      <c r="C49" s="368"/>
      <c r="D49" s="179"/>
    </row>
    <row r="50" spans="1:13">
      <c r="A50" s="178" t="s">
        <v>19</v>
      </c>
      <c r="B50" s="368" t="s">
        <v>20</v>
      </c>
      <c r="C50" s="368"/>
      <c r="D50" s="179"/>
    </row>
    <row r="51" spans="1:13">
      <c r="A51" s="178" t="s">
        <v>22</v>
      </c>
      <c r="B51" s="368" t="s">
        <v>285</v>
      </c>
      <c r="C51" s="368"/>
      <c r="D51" s="179">
        <v>0</v>
      </c>
    </row>
    <row r="52" spans="1:13">
      <c r="A52" s="349" t="s">
        <v>1</v>
      </c>
      <c r="B52" s="349"/>
      <c r="C52" s="349"/>
      <c r="D52" s="179">
        <f>SUM(D46:D51)</f>
        <v>3572.53</v>
      </c>
    </row>
    <row r="54" spans="1:13">
      <c r="A54" s="359" t="s">
        <v>23</v>
      </c>
      <c r="B54" s="359"/>
      <c r="C54" s="359"/>
      <c r="D54" s="359"/>
      <c r="E54" s="360"/>
    </row>
    <row r="55" spans="1:13">
      <c r="A55" s="367" t="s">
        <v>24</v>
      </c>
      <c r="B55" s="367"/>
      <c r="C55" s="367"/>
      <c r="D55" s="367"/>
      <c r="E55" s="367"/>
      <c r="G55" s="172"/>
    </row>
    <row r="56" spans="1:13">
      <c r="A56" s="215" t="s">
        <v>25</v>
      </c>
      <c r="B56" s="361" t="s">
        <v>26</v>
      </c>
      <c r="C56" s="361"/>
      <c r="D56" s="215" t="s">
        <v>32</v>
      </c>
      <c r="E56" s="215" t="s">
        <v>12</v>
      </c>
    </row>
    <row r="57" spans="1:13">
      <c r="A57" s="178" t="s">
        <v>13</v>
      </c>
      <c r="B57" s="350" t="s">
        <v>27</v>
      </c>
      <c r="C57" s="350"/>
      <c r="D57" s="182">
        <v>8.3299999999999999E-2</v>
      </c>
      <c r="E57" s="179">
        <f>D52*D57</f>
        <v>297.59174899999999</v>
      </c>
    </row>
    <row r="58" spans="1:13">
      <c r="A58" s="178" t="s">
        <v>15</v>
      </c>
      <c r="B58" s="350" t="s">
        <v>28</v>
      </c>
      <c r="C58" s="350"/>
      <c r="D58" s="182">
        <v>0.121</v>
      </c>
      <c r="E58" s="179">
        <f>D52*D58</f>
        <v>432.27613000000002</v>
      </c>
    </row>
    <row r="59" spans="1:13">
      <c r="A59" s="349" t="s">
        <v>1</v>
      </c>
      <c r="B59" s="349"/>
      <c r="C59" s="349"/>
      <c r="D59" s="187">
        <f>D57+D58</f>
        <v>0.20429999999999998</v>
      </c>
      <c r="E59" s="179">
        <f>SUM(E57:E58)</f>
        <v>729.86787900000002</v>
      </c>
    </row>
    <row r="61" spans="1:13">
      <c r="A61" s="349" t="s">
        <v>29</v>
      </c>
      <c r="B61" s="349"/>
      <c r="C61" s="349"/>
      <c r="D61" s="349"/>
      <c r="E61" s="349"/>
    </row>
    <row r="62" spans="1:13">
      <c r="A62" s="215" t="s">
        <v>30</v>
      </c>
      <c r="B62" s="361" t="s">
        <v>31</v>
      </c>
      <c r="C62" s="361"/>
      <c r="D62" s="215" t="s">
        <v>32</v>
      </c>
      <c r="E62" s="215" t="s">
        <v>12</v>
      </c>
    </row>
    <row r="63" spans="1:13">
      <c r="A63" s="178" t="s">
        <v>13</v>
      </c>
      <c r="B63" s="350" t="s">
        <v>33</v>
      </c>
      <c r="C63" s="350"/>
      <c r="D63" s="182">
        <v>0.2</v>
      </c>
      <c r="E63" s="183">
        <f t="shared" ref="E63:E70" si="0">SUM(D$52+E$59)*D63</f>
        <v>860.47957580000002</v>
      </c>
      <c r="F63" s="170"/>
      <c r="G63" s="170"/>
      <c r="H63" s="170"/>
      <c r="I63" s="170"/>
      <c r="J63" s="170"/>
      <c r="K63" s="170"/>
      <c r="L63" s="170"/>
      <c r="M63" s="170"/>
    </row>
    <row r="64" spans="1:13">
      <c r="A64" s="178" t="s">
        <v>15</v>
      </c>
      <c r="B64" s="350" t="s">
        <v>34</v>
      </c>
      <c r="C64" s="350"/>
      <c r="D64" s="182">
        <v>2.5000000000000001E-2</v>
      </c>
      <c r="E64" s="183">
        <f t="shared" si="0"/>
        <v>107.559946975</v>
      </c>
      <c r="F64" s="170"/>
      <c r="G64" s="170"/>
      <c r="H64" s="170"/>
      <c r="I64" s="170"/>
      <c r="J64" s="170"/>
      <c r="K64" s="170"/>
      <c r="L64" s="170"/>
      <c r="M64" s="170"/>
    </row>
    <row r="65" spans="1:13">
      <c r="A65" s="178" t="s">
        <v>17</v>
      </c>
      <c r="B65" s="350" t="s">
        <v>35</v>
      </c>
      <c r="C65" s="350"/>
      <c r="D65" s="182">
        <f>'Apoio Adm Nível I'!$D$65</f>
        <v>1.9400000000000001E-2</v>
      </c>
      <c r="E65" s="183">
        <f t="shared" si="0"/>
        <v>83.466518852600004</v>
      </c>
      <c r="F65" s="170"/>
      <c r="G65" s="170"/>
      <c r="H65" s="170"/>
      <c r="I65" s="170"/>
      <c r="J65" s="170"/>
      <c r="K65" s="170"/>
      <c r="L65" s="170"/>
      <c r="M65" s="170"/>
    </row>
    <row r="66" spans="1:13">
      <c r="A66" s="178" t="s">
        <v>18</v>
      </c>
      <c r="B66" s="350" t="s">
        <v>36</v>
      </c>
      <c r="C66" s="350"/>
      <c r="D66" s="182">
        <v>1.4999999999999999E-2</v>
      </c>
      <c r="E66" s="183">
        <f t="shared" si="0"/>
        <v>64.535968185000002</v>
      </c>
    </row>
    <row r="67" spans="1:13">
      <c r="A67" s="178" t="s">
        <v>19</v>
      </c>
      <c r="B67" s="350" t="s">
        <v>37</v>
      </c>
      <c r="C67" s="350"/>
      <c r="D67" s="182">
        <v>0.01</v>
      </c>
      <c r="E67" s="183">
        <f t="shared" si="0"/>
        <v>43.023978790000001</v>
      </c>
    </row>
    <row r="68" spans="1:13">
      <c r="A68" s="178" t="s">
        <v>21</v>
      </c>
      <c r="B68" s="350" t="s">
        <v>2</v>
      </c>
      <c r="C68" s="350"/>
      <c r="D68" s="182">
        <v>6.0000000000000001E-3</v>
      </c>
      <c r="E68" s="183">
        <f t="shared" si="0"/>
        <v>25.814387274000001</v>
      </c>
    </row>
    <row r="69" spans="1:13">
      <c r="A69" s="178" t="s">
        <v>22</v>
      </c>
      <c r="B69" s="350" t="s">
        <v>3</v>
      </c>
      <c r="C69" s="350"/>
      <c r="D69" s="182">
        <v>2E-3</v>
      </c>
      <c r="E69" s="183">
        <f t="shared" si="0"/>
        <v>8.6047957579999999</v>
      </c>
    </row>
    <row r="70" spans="1:13">
      <c r="A70" s="178" t="s">
        <v>38</v>
      </c>
      <c r="B70" s="350" t="s">
        <v>4</v>
      </c>
      <c r="C70" s="350"/>
      <c r="D70" s="182">
        <v>0.08</v>
      </c>
      <c r="E70" s="183">
        <f t="shared" si="0"/>
        <v>344.19183032000001</v>
      </c>
    </row>
    <row r="71" spans="1:13">
      <c r="A71" s="349" t="s">
        <v>39</v>
      </c>
      <c r="B71" s="349"/>
      <c r="C71" s="349"/>
      <c r="D71" s="187">
        <f>SUM(D63:D70)</f>
        <v>0.35740000000000005</v>
      </c>
      <c r="E71" s="183">
        <f>SUM(E63:E70)</f>
        <v>1537.6770019546</v>
      </c>
    </row>
    <row r="73" spans="1:13">
      <c r="A73" s="357" t="s">
        <v>40</v>
      </c>
      <c r="B73" s="357"/>
      <c r="C73" s="357"/>
      <c r="D73" s="357"/>
      <c r="E73" s="357"/>
    </row>
    <row r="74" spans="1:13">
      <c r="A74" s="215" t="s">
        <v>41</v>
      </c>
      <c r="B74" s="361" t="s">
        <v>42</v>
      </c>
      <c r="C74" s="361"/>
      <c r="D74" s="215" t="s">
        <v>12</v>
      </c>
    </row>
    <row r="75" spans="1:13">
      <c r="A75" s="178" t="s">
        <v>13</v>
      </c>
      <c r="B75" s="350" t="s">
        <v>43</v>
      </c>
      <c r="C75" s="350"/>
      <c r="D75" s="179"/>
    </row>
    <row r="76" spans="1:13">
      <c r="A76" s="178" t="s">
        <v>15</v>
      </c>
      <c r="B76" s="350" t="s">
        <v>44</v>
      </c>
      <c r="C76" s="350"/>
      <c r="D76" s="179">
        <f>(22*27.6*99%)</f>
        <v>601.12800000000004</v>
      </c>
      <c r="E76" s="171"/>
    </row>
    <row r="77" spans="1:13">
      <c r="A77" s="178" t="s">
        <v>17</v>
      </c>
      <c r="B77" s="350" t="s">
        <v>93</v>
      </c>
      <c r="C77" s="350"/>
      <c r="D77" s="179"/>
      <c r="E77" s="171"/>
    </row>
    <row r="78" spans="1:13">
      <c r="A78" s="178" t="s">
        <v>18</v>
      </c>
      <c r="B78" s="350" t="s">
        <v>320</v>
      </c>
      <c r="C78" s="350"/>
      <c r="D78" s="179">
        <v>106</v>
      </c>
    </row>
    <row r="79" spans="1:13">
      <c r="A79" s="178" t="s">
        <v>19</v>
      </c>
      <c r="B79" s="350" t="s">
        <v>96</v>
      </c>
      <c r="C79" s="350"/>
      <c r="D79" s="179">
        <v>49.35</v>
      </c>
    </row>
    <row r="80" spans="1:13">
      <c r="A80" s="178" t="s">
        <v>21</v>
      </c>
      <c r="B80" s="350" t="s">
        <v>182</v>
      </c>
      <c r="C80" s="350"/>
      <c r="D80" s="179"/>
    </row>
    <row r="81" spans="1:7">
      <c r="A81" s="349" t="s">
        <v>39</v>
      </c>
      <c r="B81" s="349"/>
      <c r="C81" s="349"/>
      <c r="D81" s="179">
        <f>SUM(D75:D80)</f>
        <v>756.47800000000007</v>
      </c>
    </row>
    <row r="83" spans="1:7">
      <c r="A83" s="366" t="s">
        <v>45</v>
      </c>
      <c r="B83" s="366"/>
      <c r="C83" s="366"/>
      <c r="D83" s="366"/>
      <c r="E83" s="349"/>
    </row>
    <row r="84" spans="1:7">
      <c r="A84" s="215">
        <v>2</v>
      </c>
      <c r="B84" s="361" t="s">
        <v>46</v>
      </c>
      <c r="C84" s="361"/>
      <c r="D84" s="215" t="s">
        <v>12</v>
      </c>
    </row>
    <row r="85" spans="1:7">
      <c r="A85" s="178" t="s">
        <v>25</v>
      </c>
      <c r="B85" s="350" t="s">
        <v>26</v>
      </c>
      <c r="C85" s="350"/>
      <c r="D85" s="183">
        <f>E59</f>
        <v>729.86787900000002</v>
      </c>
    </row>
    <row r="86" spans="1:7">
      <c r="A86" s="178" t="s">
        <v>30</v>
      </c>
      <c r="B86" s="350" t="s">
        <v>31</v>
      </c>
      <c r="C86" s="350"/>
      <c r="D86" s="183">
        <f>E71</f>
        <v>1537.6770019546</v>
      </c>
    </row>
    <row r="87" spans="1:7">
      <c r="A87" s="178" t="s">
        <v>41</v>
      </c>
      <c r="B87" s="350" t="s">
        <v>42</v>
      </c>
      <c r="C87" s="350"/>
      <c r="D87" s="183">
        <f>D81</f>
        <v>756.47800000000007</v>
      </c>
    </row>
    <row r="88" spans="1:7">
      <c r="A88" s="349" t="s">
        <v>1</v>
      </c>
      <c r="B88" s="349"/>
      <c r="C88" s="349"/>
      <c r="D88" s="183">
        <f>SUM(D85:D87)</f>
        <v>3024.0228809546002</v>
      </c>
    </row>
    <row r="89" spans="1:7">
      <c r="A89" s="175"/>
    </row>
    <row r="90" spans="1:7">
      <c r="A90" s="357" t="s">
        <v>47</v>
      </c>
      <c r="B90" s="357"/>
      <c r="C90" s="357"/>
      <c r="D90" s="357"/>
      <c r="E90" s="357"/>
    </row>
    <row r="91" spans="1:7">
      <c r="A91" s="215">
        <v>3</v>
      </c>
      <c r="B91" s="361" t="s">
        <v>48</v>
      </c>
      <c r="C91" s="361"/>
      <c r="D91" s="215" t="s">
        <v>32</v>
      </c>
      <c r="E91" s="215" t="s">
        <v>12</v>
      </c>
      <c r="F91" s="168" t="s">
        <v>97</v>
      </c>
    </row>
    <row r="92" spans="1:7">
      <c r="A92" s="178" t="s">
        <v>13</v>
      </c>
      <c r="B92" s="350" t="s">
        <v>49</v>
      </c>
      <c r="C92" s="350"/>
      <c r="D92" s="182">
        <f>0.05*(1/12)</f>
        <v>4.1666666666666666E-3</v>
      </c>
      <c r="E92" s="183">
        <f t="shared" ref="E92:E97" si="1">D$52*D92</f>
        <v>14.885541666666667</v>
      </c>
      <c r="G92" s="194" t="s">
        <v>261</v>
      </c>
    </row>
    <row r="93" spans="1:7">
      <c r="A93" s="178" t="s">
        <v>15</v>
      </c>
      <c r="B93" s="350" t="s">
        <v>50</v>
      </c>
      <c r="C93" s="350"/>
      <c r="D93" s="182">
        <f>D92*8%</f>
        <v>3.3333333333333332E-4</v>
      </c>
      <c r="E93" s="183">
        <f t="shared" si="1"/>
        <v>1.1908433333333333</v>
      </c>
      <c r="G93" s="194" t="s">
        <v>262</v>
      </c>
    </row>
    <row r="94" spans="1:7">
      <c r="A94" s="178" t="s">
        <v>17</v>
      </c>
      <c r="B94" s="350" t="s">
        <v>92</v>
      </c>
      <c r="C94" s="350"/>
      <c r="D94" s="182">
        <v>0.02</v>
      </c>
      <c r="E94" s="183">
        <f t="shared" si="1"/>
        <v>71.450600000000009</v>
      </c>
      <c r="G94" s="194" t="s">
        <v>263</v>
      </c>
    </row>
    <row r="95" spans="1:7">
      <c r="A95" s="178" t="s">
        <v>18</v>
      </c>
      <c r="B95" s="350" t="s">
        <v>51</v>
      </c>
      <c r="C95" s="350"/>
      <c r="D95" s="182">
        <f>((1/30)*7)/12</f>
        <v>1.9444444444444445E-2</v>
      </c>
      <c r="E95" s="183">
        <f t="shared" si="1"/>
        <v>69.46586111111111</v>
      </c>
      <c r="G95" s="194" t="s">
        <v>264</v>
      </c>
    </row>
    <row r="96" spans="1:7">
      <c r="A96" s="178" t="s">
        <v>19</v>
      </c>
      <c r="B96" s="350" t="s">
        <v>286</v>
      </c>
      <c r="C96" s="350"/>
      <c r="D96" s="182">
        <f>D95*D71</f>
        <v>6.9494444444444456E-3</v>
      </c>
      <c r="E96" s="183">
        <f t="shared" si="1"/>
        <v>24.827098761111117</v>
      </c>
      <c r="G96" s="194" t="s">
        <v>271</v>
      </c>
    </row>
    <row r="97" spans="1:12">
      <c r="A97" s="178" t="s">
        <v>21</v>
      </c>
      <c r="B97" s="350" t="s">
        <v>287</v>
      </c>
      <c r="C97" s="350"/>
      <c r="D97" s="182">
        <v>0.04</v>
      </c>
      <c r="E97" s="183">
        <f t="shared" si="1"/>
        <v>142.90120000000002</v>
      </c>
      <c r="G97" s="194" t="s">
        <v>265</v>
      </c>
    </row>
    <row r="98" spans="1:12">
      <c r="A98" s="349" t="s">
        <v>1</v>
      </c>
      <c r="B98" s="349"/>
      <c r="C98" s="349"/>
      <c r="D98" s="187">
        <f>D92+D93+D94+D95+D96+D97</f>
        <v>9.0893888888888885E-2</v>
      </c>
      <c r="E98" s="183">
        <f>SUM(E92:E97)</f>
        <v>324.72114487222228</v>
      </c>
    </row>
    <row r="100" spans="1:12">
      <c r="A100" s="357" t="s">
        <v>53</v>
      </c>
      <c r="B100" s="357"/>
      <c r="C100" s="357"/>
      <c r="D100" s="357"/>
      <c r="E100" s="357"/>
      <c r="K100" s="168" t="s">
        <v>95</v>
      </c>
    </row>
    <row r="101" spans="1:12">
      <c r="A101" s="365" t="s">
        <v>54</v>
      </c>
      <c r="B101" s="365"/>
      <c r="C101" s="365"/>
      <c r="D101" s="365"/>
      <c r="E101" s="365"/>
    </row>
    <row r="102" spans="1:12">
      <c r="A102" s="215" t="s">
        <v>55</v>
      </c>
      <c r="B102" s="361" t="s">
        <v>288</v>
      </c>
      <c r="C102" s="361"/>
      <c r="D102" s="215" t="s">
        <v>32</v>
      </c>
      <c r="E102" s="215" t="s">
        <v>12</v>
      </c>
      <c r="F102" s="170"/>
    </row>
    <row r="103" spans="1:12">
      <c r="A103" s="178" t="s">
        <v>13</v>
      </c>
      <c r="B103" s="350" t="s">
        <v>201</v>
      </c>
      <c r="C103" s="350"/>
      <c r="D103" s="185">
        <v>9.2999999999999992E-3</v>
      </c>
      <c r="E103" s="183">
        <f>SUM(E$98,E$71,E$59,D$52)*D103</f>
        <v>57.332603040189447</v>
      </c>
      <c r="F103" s="170" t="s">
        <v>259</v>
      </c>
      <c r="G103" s="194" t="s">
        <v>270</v>
      </c>
      <c r="L103" s="168" t="s">
        <v>260</v>
      </c>
    </row>
    <row r="104" spans="1:12">
      <c r="A104" s="178" t="s">
        <v>15</v>
      </c>
      <c r="B104" s="350" t="s">
        <v>56</v>
      </c>
      <c r="C104" s="350"/>
      <c r="D104" s="186">
        <f>(2/30)/12</f>
        <v>5.5555555555555558E-3</v>
      </c>
      <c r="E104" s="183">
        <f t="shared" ref="E104:E107" si="2">SUM(E$98,E$71,E$59,D$52)*D104</f>
        <v>34.248866810149018</v>
      </c>
      <c r="F104" s="170"/>
      <c r="G104" s="194" t="s">
        <v>266</v>
      </c>
    </row>
    <row r="105" spans="1:12">
      <c r="A105" s="178" t="s">
        <v>17</v>
      </c>
      <c r="B105" s="350" t="s">
        <v>273</v>
      </c>
      <c r="C105" s="350"/>
      <c r="D105" s="186">
        <f>(5/30)/12*0.015</f>
        <v>2.0833333333333332E-4</v>
      </c>
      <c r="E105" s="183">
        <f t="shared" si="2"/>
        <v>1.2843325053805881</v>
      </c>
      <c r="F105" s="170"/>
      <c r="G105" s="194" t="s">
        <v>267</v>
      </c>
    </row>
    <row r="106" spans="1:12">
      <c r="A106" s="178" t="s">
        <v>18</v>
      </c>
      <c r="B106" s="350" t="s">
        <v>289</v>
      </c>
      <c r="C106" s="350"/>
      <c r="D106" s="186">
        <f>(15/30)/12*8%</f>
        <v>3.3333333333333331E-3</v>
      </c>
      <c r="E106" s="183">
        <f t="shared" si="2"/>
        <v>20.549320086089409</v>
      </c>
      <c r="F106" s="170"/>
      <c r="G106" s="194" t="s">
        <v>268</v>
      </c>
    </row>
    <row r="107" spans="1:12">
      <c r="A107" s="178" t="s">
        <v>19</v>
      </c>
      <c r="B107" s="350" t="s">
        <v>210</v>
      </c>
      <c r="C107" s="350"/>
      <c r="D107" s="186">
        <f>(1+1/3)/12*3%*(4/12)</f>
        <v>1.1111111111111109E-3</v>
      </c>
      <c r="E107" s="183">
        <f t="shared" si="2"/>
        <v>6.8497733620298025</v>
      </c>
      <c r="F107" s="170"/>
      <c r="G107" s="194" t="s">
        <v>269</v>
      </c>
    </row>
    <row r="108" spans="1:12">
      <c r="A108" s="178" t="s">
        <v>21</v>
      </c>
      <c r="B108" s="350" t="s">
        <v>282</v>
      </c>
      <c r="C108" s="350"/>
      <c r="D108" s="186">
        <v>0</v>
      </c>
      <c r="E108" s="183">
        <f>(D$52+E$71)*D108</f>
        <v>0</v>
      </c>
      <c r="F108" s="170"/>
    </row>
    <row r="109" spans="1:12">
      <c r="A109" s="349" t="s">
        <v>39</v>
      </c>
      <c r="B109" s="349"/>
      <c r="C109" s="349"/>
      <c r="D109" s="187">
        <f>D103+D104+D105+D106+D107</f>
        <v>1.9508333333333332E-2</v>
      </c>
      <c r="E109" s="183">
        <f>SUM(E103:E108)</f>
        <v>120.26489580383827</v>
      </c>
    </row>
    <row r="110" spans="1:12">
      <c r="D110" s="212"/>
      <c r="G110" s="172">
        <f>D59+D71+D98+D109</f>
        <v>0.67210222222222227</v>
      </c>
    </row>
    <row r="111" spans="1:12">
      <c r="A111" s="353" t="s">
        <v>57</v>
      </c>
      <c r="B111" s="353"/>
      <c r="C111" s="353"/>
      <c r="D111" s="353"/>
      <c r="E111" s="353"/>
    </row>
    <row r="112" spans="1:12">
      <c r="A112" s="296" t="s">
        <v>58</v>
      </c>
      <c r="B112" s="349" t="s">
        <v>59</v>
      </c>
      <c r="C112" s="349"/>
      <c r="D112" s="296" t="s">
        <v>12</v>
      </c>
    </row>
    <row r="113" spans="1:7">
      <c r="A113" s="178" t="s">
        <v>13</v>
      </c>
      <c r="B113" s="350" t="s">
        <v>277</v>
      </c>
      <c r="C113" s="350"/>
      <c r="D113" s="179">
        <v>0</v>
      </c>
      <c r="F113" s="172"/>
      <c r="G113" s="171"/>
    </row>
    <row r="114" spans="1:7">
      <c r="A114" s="349" t="s">
        <v>1</v>
      </c>
      <c r="B114" s="349"/>
      <c r="C114" s="349"/>
      <c r="D114" s="179">
        <f>SUM(D113)</f>
        <v>0</v>
      </c>
    </row>
    <row r="116" spans="1:7">
      <c r="A116" s="353" t="s">
        <v>60</v>
      </c>
      <c r="B116" s="353"/>
      <c r="C116" s="353"/>
      <c r="D116" s="353"/>
      <c r="E116" s="353"/>
    </row>
    <row r="117" spans="1:7">
      <c r="A117" s="214"/>
    </row>
    <row r="118" spans="1:7">
      <c r="A118" s="296">
        <v>4</v>
      </c>
      <c r="B118" s="364" t="s">
        <v>61</v>
      </c>
      <c r="C118" s="364"/>
      <c r="D118" s="296" t="s">
        <v>12</v>
      </c>
    </row>
    <row r="119" spans="1:7">
      <c r="A119" s="178" t="s">
        <v>55</v>
      </c>
      <c r="B119" s="350" t="s">
        <v>56</v>
      </c>
      <c r="C119" s="350"/>
      <c r="D119" s="183">
        <f>E109</f>
        <v>120.26489580383827</v>
      </c>
    </row>
    <row r="120" spans="1:7">
      <c r="A120" s="178" t="s">
        <v>58</v>
      </c>
      <c r="B120" s="350" t="s">
        <v>59</v>
      </c>
      <c r="C120" s="350"/>
      <c r="D120" s="183">
        <f>D114</f>
        <v>0</v>
      </c>
    </row>
    <row r="121" spans="1:7">
      <c r="A121" s="349" t="s">
        <v>1</v>
      </c>
      <c r="B121" s="349"/>
      <c r="C121" s="349"/>
      <c r="D121" s="183">
        <f>SUM(D119:D120)</f>
        <v>120.26489580383827</v>
      </c>
    </row>
    <row r="123" spans="1:7">
      <c r="A123" s="357" t="s">
        <v>62</v>
      </c>
      <c r="B123" s="357"/>
      <c r="C123" s="357"/>
      <c r="D123" s="357"/>
      <c r="E123" s="357"/>
    </row>
    <row r="124" spans="1:7">
      <c r="A124" s="215">
        <v>5</v>
      </c>
      <c r="B124" s="361" t="s">
        <v>5</v>
      </c>
      <c r="C124" s="361"/>
      <c r="D124" s="215" t="s">
        <v>12</v>
      </c>
      <c r="E124" s="176"/>
    </row>
    <row r="125" spans="1:7">
      <c r="A125" s="178" t="s">
        <v>13</v>
      </c>
      <c r="B125" s="350" t="s">
        <v>63</v>
      </c>
      <c r="C125" s="350"/>
      <c r="D125" s="184">
        <f>UNIFORMES!$H$21</f>
        <v>42.383333333333333</v>
      </c>
      <c r="E125" s="176"/>
    </row>
    <row r="126" spans="1:7">
      <c r="A126" s="178" t="s">
        <v>15</v>
      </c>
      <c r="B126" s="350" t="s">
        <v>94</v>
      </c>
      <c r="C126" s="350"/>
      <c r="D126" s="179">
        <v>0</v>
      </c>
      <c r="E126" s="176"/>
    </row>
    <row r="127" spans="1:7">
      <c r="A127" s="178" t="s">
        <v>17</v>
      </c>
      <c r="B127" s="350" t="s">
        <v>64</v>
      </c>
      <c r="C127" s="350"/>
      <c r="D127" s="179">
        <v>0</v>
      </c>
      <c r="E127" s="176"/>
    </row>
    <row r="128" spans="1:7">
      <c r="A128" s="178" t="s">
        <v>18</v>
      </c>
      <c r="B128" s="350" t="s">
        <v>285</v>
      </c>
      <c r="C128" s="350"/>
      <c r="D128" s="179">
        <v>0</v>
      </c>
      <c r="E128" s="176"/>
    </row>
    <row r="129" spans="1:8">
      <c r="A129" s="178"/>
      <c r="B129" s="362"/>
      <c r="C129" s="363"/>
      <c r="D129" s="179">
        <v>0</v>
      </c>
      <c r="E129" s="176"/>
    </row>
    <row r="130" spans="1:8">
      <c r="A130" s="349" t="s">
        <v>39</v>
      </c>
      <c r="B130" s="349"/>
      <c r="C130" s="349"/>
      <c r="D130" s="179">
        <f>SUM(D125:D129)</f>
        <v>42.383333333333333</v>
      </c>
      <c r="E130" s="176"/>
    </row>
    <row r="132" spans="1:8">
      <c r="A132" s="358" t="s">
        <v>65</v>
      </c>
      <c r="B132" s="359"/>
      <c r="C132" s="359"/>
      <c r="D132" s="359"/>
      <c r="E132" s="360"/>
    </row>
    <row r="133" spans="1:8">
      <c r="A133" s="215">
        <v>6</v>
      </c>
      <c r="B133" s="361" t="s">
        <v>6</v>
      </c>
      <c r="C133" s="361"/>
      <c r="D133" s="215" t="s">
        <v>32</v>
      </c>
      <c r="E133" s="215" t="s">
        <v>12</v>
      </c>
    </row>
    <row r="134" spans="1:8">
      <c r="A134" s="178" t="s">
        <v>13</v>
      </c>
      <c r="B134" s="350" t="s">
        <v>7</v>
      </c>
      <c r="C134" s="350"/>
      <c r="D134" s="182">
        <f>'Apoio Adm Nível I'!D134</f>
        <v>0</v>
      </c>
      <c r="E134" s="183">
        <f>D134*D150</f>
        <v>0</v>
      </c>
    </row>
    <row r="135" spans="1:8">
      <c r="A135" s="178" t="s">
        <v>15</v>
      </c>
      <c r="B135" s="350" t="s">
        <v>9</v>
      </c>
      <c r="C135" s="350"/>
      <c r="D135" s="182">
        <f>'Apoio Adm Nível I'!D135</f>
        <v>0</v>
      </c>
      <c r="E135" s="183">
        <f>D135*(E134+D150)</f>
        <v>0</v>
      </c>
    </row>
    <row r="136" spans="1:8">
      <c r="A136" s="178" t="s">
        <v>17</v>
      </c>
      <c r="B136" s="350" t="s">
        <v>8</v>
      </c>
      <c r="C136" s="350"/>
      <c r="D136" s="178"/>
      <c r="E136" s="178"/>
      <c r="G136" s="173"/>
    </row>
    <row r="137" spans="1:8">
      <c r="A137" s="178"/>
      <c r="B137" s="350" t="s">
        <v>86</v>
      </c>
      <c r="C137" s="350"/>
      <c r="D137" s="182">
        <f>'Apoio Adm Nível I'!$D$137</f>
        <v>1.5E-3</v>
      </c>
      <c r="E137" s="183">
        <f>($D$150+$E$134+$E$135)/(1-SUM($D$137:$D$139))*D137</f>
        <v>11.206373531371009</v>
      </c>
      <c r="G137" s="171"/>
    </row>
    <row r="138" spans="1:8">
      <c r="A138" s="178"/>
      <c r="B138" s="350" t="s">
        <v>87</v>
      </c>
      <c r="C138" s="350"/>
      <c r="D138" s="182">
        <f>'Apoio Adm Nível I'!$D$138</f>
        <v>2.9999999999999997E-4</v>
      </c>
      <c r="E138" s="183">
        <f>($D$150+$E$134+$E$135)/(1-SUM($D$137:$D$139))*D138</f>
        <v>2.2412747062742016</v>
      </c>
      <c r="H138" s="238"/>
    </row>
    <row r="139" spans="1:8">
      <c r="A139" s="178"/>
      <c r="B139" s="350" t="s">
        <v>88</v>
      </c>
      <c r="C139" s="350"/>
      <c r="D139" s="182">
        <f>'Apoio Adm Nível I'!$D$139</f>
        <v>0.05</v>
      </c>
      <c r="E139" s="183">
        <f>($D$150+$E$134+$E$135)/(1-SUM($D$137:$D$139))*D139</f>
        <v>373.54578437903365</v>
      </c>
      <c r="H139" s="238"/>
    </row>
    <row r="140" spans="1:8">
      <c r="A140" s="349" t="s">
        <v>39</v>
      </c>
      <c r="B140" s="349"/>
      <c r="C140" s="349"/>
      <c r="D140" s="182">
        <f>SUM(D137:D139)</f>
        <v>5.1800000000000006E-2</v>
      </c>
      <c r="E140" s="183">
        <f>SUM(E134:E139)</f>
        <v>386.99343261667889</v>
      </c>
    </row>
    <row r="143" spans="1:8">
      <c r="A143" s="353" t="s">
        <v>66</v>
      </c>
      <c r="B143" s="353"/>
      <c r="C143" s="353"/>
      <c r="D143" s="353"/>
    </row>
    <row r="144" spans="1:8">
      <c r="A144" s="296"/>
      <c r="B144" s="349" t="s">
        <v>67</v>
      </c>
      <c r="C144" s="349"/>
      <c r="D144" s="296" t="s">
        <v>12</v>
      </c>
    </row>
    <row r="145" spans="1:8">
      <c r="A145" s="215" t="s">
        <v>13</v>
      </c>
      <c r="B145" s="350" t="s">
        <v>10</v>
      </c>
      <c r="C145" s="350"/>
      <c r="D145" s="179">
        <f>D52</f>
        <v>3572.53</v>
      </c>
    </row>
    <row r="146" spans="1:8">
      <c r="A146" s="215" t="s">
        <v>15</v>
      </c>
      <c r="B146" s="350" t="s">
        <v>23</v>
      </c>
      <c r="C146" s="350"/>
      <c r="D146" s="179">
        <f>D88</f>
        <v>3024.0228809546002</v>
      </c>
    </row>
    <row r="147" spans="1:8">
      <c r="A147" s="215" t="s">
        <v>17</v>
      </c>
      <c r="B147" s="350" t="s">
        <v>47</v>
      </c>
      <c r="C147" s="350"/>
      <c r="D147" s="179">
        <f>E98</f>
        <v>324.72114487222228</v>
      </c>
    </row>
    <row r="148" spans="1:8">
      <c r="A148" s="215" t="s">
        <v>18</v>
      </c>
      <c r="B148" s="350" t="s">
        <v>53</v>
      </c>
      <c r="C148" s="350"/>
      <c r="D148" s="180">
        <f>D121</f>
        <v>120.26489580383827</v>
      </c>
      <c r="F148" s="228"/>
      <c r="G148" s="171"/>
    </row>
    <row r="149" spans="1:8">
      <c r="A149" s="215" t="s">
        <v>19</v>
      </c>
      <c r="B149" s="350" t="s">
        <v>62</v>
      </c>
      <c r="C149" s="350"/>
      <c r="D149" s="179">
        <f>D130</f>
        <v>42.383333333333333</v>
      </c>
    </row>
    <row r="150" spans="1:8">
      <c r="A150" s="349" t="s">
        <v>68</v>
      </c>
      <c r="B150" s="349"/>
      <c r="C150" s="349"/>
      <c r="D150" s="179">
        <f>SUM(D145:D149)</f>
        <v>7083.9222549639935</v>
      </c>
    </row>
    <row r="151" spans="1:8">
      <c r="A151" s="215" t="s">
        <v>21</v>
      </c>
      <c r="B151" s="350" t="s">
        <v>69</v>
      </c>
      <c r="C151" s="350"/>
      <c r="D151" s="179">
        <f>E140</f>
        <v>386.99343261667889</v>
      </c>
      <c r="F151" s="228"/>
      <c r="G151" s="171"/>
    </row>
    <row r="152" spans="1:8" ht="15">
      <c r="A152" s="351" t="s">
        <v>70</v>
      </c>
      <c r="B152" s="351"/>
      <c r="C152" s="351"/>
      <c r="D152" s="179">
        <f>SUM(D150+D151)</f>
        <v>7470.9156875806721</v>
      </c>
      <c r="E152" s="174">
        <v>3512.23</v>
      </c>
      <c r="F152" s="247"/>
      <c r="G152" s="228"/>
    </row>
    <row r="153" spans="1:8">
      <c r="A153" s="352" t="s">
        <v>109</v>
      </c>
      <c r="B153" s="352"/>
      <c r="C153" s="352"/>
      <c r="D153" s="181">
        <f>D152*C158</f>
        <v>7470.9156875806721</v>
      </c>
      <c r="F153" s="228"/>
      <c r="H153" s="171"/>
    </row>
    <row r="154" spans="1:8">
      <c r="F154" s="171"/>
      <c r="G154" s="171"/>
    </row>
    <row r="155" spans="1:8">
      <c r="A155" s="353" t="s">
        <v>290</v>
      </c>
      <c r="B155" s="353"/>
      <c r="C155" s="353"/>
      <c r="D155" s="353"/>
    </row>
    <row r="157" spans="1:8" ht="60">
      <c r="A157" s="297" t="s">
        <v>291</v>
      </c>
      <c r="B157" s="298" t="s">
        <v>293</v>
      </c>
      <c r="C157" s="298" t="s">
        <v>294</v>
      </c>
      <c r="D157" s="297" t="s">
        <v>295</v>
      </c>
      <c r="E157" s="297" t="s">
        <v>296</v>
      </c>
      <c r="F157" s="297" t="s">
        <v>297</v>
      </c>
    </row>
    <row r="158" spans="1:8">
      <c r="A158" s="216" t="s">
        <v>292</v>
      </c>
      <c r="B158" s="195">
        <f>D152</f>
        <v>7470.9156875806721</v>
      </c>
      <c r="C158" s="196">
        <v>1</v>
      </c>
      <c r="D158" s="181">
        <f>B158*C158</f>
        <v>7470.9156875806721</v>
      </c>
      <c r="E158" s="202">
        <v>11</v>
      </c>
      <c r="F158" s="203">
        <f>D158*E158</f>
        <v>82180.072563387395</v>
      </c>
    </row>
    <row r="159" spans="1:8">
      <c r="A159" s="354" t="s">
        <v>318</v>
      </c>
      <c r="B159" s="355"/>
      <c r="C159" s="355"/>
      <c r="D159" s="355"/>
      <c r="E159" s="356"/>
      <c r="F159" s="203">
        <f>F158</f>
        <v>82180.072563387395</v>
      </c>
    </row>
    <row r="161" spans="1:11">
      <c r="A161" s="353" t="s">
        <v>298</v>
      </c>
      <c r="B161" s="353"/>
      <c r="C161" s="353"/>
      <c r="D161" s="353"/>
    </row>
    <row r="162" spans="1:11">
      <c r="A162" s="357" t="s">
        <v>299</v>
      </c>
      <c r="B162" s="357"/>
      <c r="C162" s="357"/>
      <c r="D162" s="357"/>
    </row>
    <row r="163" spans="1:11">
      <c r="A163" s="296"/>
      <c r="B163" s="349" t="s">
        <v>300</v>
      </c>
      <c r="C163" s="349"/>
      <c r="D163" s="296" t="s">
        <v>12</v>
      </c>
      <c r="I163" s="227"/>
    </row>
    <row r="164" spans="1:11">
      <c r="A164" s="215" t="s">
        <v>13</v>
      </c>
      <c r="B164" s="350" t="s">
        <v>301</v>
      </c>
      <c r="C164" s="350"/>
      <c r="D164" s="179">
        <f>D158</f>
        <v>7470.9156875806721</v>
      </c>
      <c r="F164" s="300">
        <f>D164*12</f>
        <v>89650.988250968061</v>
      </c>
      <c r="I164" s="227"/>
    </row>
    <row r="165" spans="1:11">
      <c r="A165" s="215" t="s">
        <v>15</v>
      </c>
      <c r="B165" s="350" t="s">
        <v>302</v>
      </c>
      <c r="C165" s="350"/>
      <c r="D165" s="179">
        <f>F159</f>
        <v>82180.072563387395</v>
      </c>
      <c r="I165" s="227"/>
    </row>
    <row r="166" spans="1:11" ht="26.25" customHeight="1">
      <c r="A166" s="215" t="s">
        <v>17</v>
      </c>
      <c r="B166" s="350" t="s">
        <v>303</v>
      </c>
      <c r="C166" s="350"/>
      <c r="D166" s="179">
        <f>D165*12</f>
        <v>986160.87076064874</v>
      </c>
      <c r="I166" s="228"/>
      <c r="K166" s="171"/>
    </row>
  </sheetData>
  <mergeCells count="130">
    <mergeCell ref="B16:E16"/>
    <mergeCell ref="B21:C21"/>
    <mergeCell ref="B22:C22"/>
    <mergeCell ref="B23:C23"/>
    <mergeCell ref="A10:E10"/>
    <mergeCell ref="A12:B12"/>
    <mergeCell ref="C12:E12"/>
    <mergeCell ref="A11:B11"/>
    <mergeCell ref="C11:E11"/>
    <mergeCell ref="B15:E15"/>
    <mergeCell ref="A18:E18"/>
    <mergeCell ref="B20:C20"/>
    <mergeCell ref="A36:E36"/>
    <mergeCell ref="B38:C38"/>
    <mergeCell ref="B39:C39"/>
    <mergeCell ref="B40:C40"/>
    <mergeCell ref="B28:C28"/>
    <mergeCell ref="A25:E25"/>
    <mergeCell ref="B27:C27"/>
    <mergeCell ref="A29:D29"/>
    <mergeCell ref="A31:E31"/>
    <mergeCell ref="A33:E33"/>
    <mergeCell ref="A35:E35"/>
    <mergeCell ref="B37:C37"/>
    <mergeCell ref="B49:C49"/>
    <mergeCell ref="B50:C50"/>
    <mergeCell ref="B51:C51"/>
    <mergeCell ref="A55:E55"/>
    <mergeCell ref="B41:C41"/>
    <mergeCell ref="B46:C46"/>
    <mergeCell ref="B47:C47"/>
    <mergeCell ref="B48:C48"/>
    <mergeCell ref="A43:E43"/>
    <mergeCell ref="B45:C45"/>
    <mergeCell ref="A52:C52"/>
    <mergeCell ref="A54:E54"/>
    <mergeCell ref="B63:C63"/>
    <mergeCell ref="B64:C64"/>
    <mergeCell ref="B65:C65"/>
    <mergeCell ref="B66:C66"/>
    <mergeCell ref="B67:C67"/>
    <mergeCell ref="B68:C68"/>
    <mergeCell ref="B57:C57"/>
    <mergeCell ref="B58:C58"/>
    <mergeCell ref="B56:C56"/>
    <mergeCell ref="A59:C59"/>
    <mergeCell ref="A61:E61"/>
    <mergeCell ref="B62:C62"/>
    <mergeCell ref="B76:C76"/>
    <mergeCell ref="B77:C77"/>
    <mergeCell ref="B78:C78"/>
    <mergeCell ref="B79:C79"/>
    <mergeCell ref="B80:C80"/>
    <mergeCell ref="A81:C81"/>
    <mergeCell ref="B69:C69"/>
    <mergeCell ref="B70:C70"/>
    <mergeCell ref="B75:C75"/>
    <mergeCell ref="A71:C71"/>
    <mergeCell ref="A73:E73"/>
    <mergeCell ref="B74:C74"/>
    <mergeCell ref="A90:E90"/>
    <mergeCell ref="B91:C91"/>
    <mergeCell ref="B92:C92"/>
    <mergeCell ref="B93:C93"/>
    <mergeCell ref="B94:C94"/>
    <mergeCell ref="B95:C95"/>
    <mergeCell ref="A83:E83"/>
    <mergeCell ref="B84:C84"/>
    <mergeCell ref="B85:C85"/>
    <mergeCell ref="B86:C86"/>
    <mergeCell ref="B87:C87"/>
    <mergeCell ref="A88:C88"/>
    <mergeCell ref="B103:C103"/>
    <mergeCell ref="B104:C104"/>
    <mergeCell ref="B105:C105"/>
    <mergeCell ref="B106:C106"/>
    <mergeCell ref="B107:C107"/>
    <mergeCell ref="B108:C108"/>
    <mergeCell ref="B96:C96"/>
    <mergeCell ref="B97:C97"/>
    <mergeCell ref="A98:C98"/>
    <mergeCell ref="A100:E100"/>
    <mergeCell ref="A101:E101"/>
    <mergeCell ref="B102:C102"/>
    <mergeCell ref="B118:C118"/>
    <mergeCell ref="B119:C119"/>
    <mergeCell ref="B120:C120"/>
    <mergeCell ref="A121:C121"/>
    <mergeCell ref="A123:E123"/>
    <mergeCell ref="B124:C124"/>
    <mergeCell ref="A109:C109"/>
    <mergeCell ref="A111:E111"/>
    <mergeCell ref="B112:C112"/>
    <mergeCell ref="B113:C113"/>
    <mergeCell ref="A114:C114"/>
    <mergeCell ref="A116:E116"/>
    <mergeCell ref="A132:E132"/>
    <mergeCell ref="B133:C133"/>
    <mergeCell ref="B134:C134"/>
    <mergeCell ref="B135:C135"/>
    <mergeCell ref="B136:C136"/>
    <mergeCell ref="B137:C137"/>
    <mergeCell ref="B125:C125"/>
    <mergeCell ref="B126:C126"/>
    <mergeCell ref="B127:C127"/>
    <mergeCell ref="B128:C128"/>
    <mergeCell ref="B129:C129"/>
    <mergeCell ref="A130:C130"/>
    <mergeCell ref="B146:C146"/>
    <mergeCell ref="B147:C147"/>
    <mergeCell ref="B148:C148"/>
    <mergeCell ref="B149:C149"/>
    <mergeCell ref="A150:C150"/>
    <mergeCell ref="B151:C151"/>
    <mergeCell ref="B138:C138"/>
    <mergeCell ref="B139:C139"/>
    <mergeCell ref="A140:C140"/>
    <mergeCell ref="A143:D143"/>
    <mergeCell ref="B144:C144"/>
    <mergeCell ref="B145:C145"/>
    <mergeCell ref="B163:C163"/>
    <mergeCell ref="B164:C164"/>
    <mergeCell ref="B165:C165"/>
    <mergeCell ref="B166:C166"/>
    <mergeCell ref="A152:C152"/>
    <mergeCell ref="A153:C153"/>
    <mergeCell ref="A155:D155"/>
    <mergeCell ref="A159:E159"/>
    <mergeCell ref="A161:D161"/>
    <mergeCell ref="A162:D162"/>
  </mergeCells>
  <printOptions horizontalCentered="1"/>
  <pageMargins left="0.51181102362204722" right="0.51181102362204722" top="0.47244094488188981" bottom="0.78740157480314965" header="0.31496062992125984" footer="0.31496062992125984"/>
  <pageSetup paperSize="9" scale="69" fitToHeight="0" orientation="portrait" r:id="rId1"/>
  <rowBreaks count="1" manualBreakCount="1">
    <brk id="81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66"/>
  <sheetViews>
    <sheetView topLeftCell="A19" zoomScale="120" zoomScaleNormal="120" workbookViewId="0">
      <selection activeCell="K45" sqref="K45"/>
    </sheetView>
  </sheetViews>
  <sheetFormatPr defaultRowHeight="15"/>
  <cols>
    <col min="2" max="2" width="32.28515625" customWidth="1"/>
    <col min="3" max="3" width="38.140625" customWidth="1"/>
    <col min="4" max="4" width="21.7109375" customWidth="1"/>
    <col min="5" max="5" width="11.85546875" customWidth="1"/>
    <col min="6" max="6" width="14.7109375" customWidth="1"/>
  </cols>
  <sheetData>
    <row r="10" spans="1:6">
      <c r="A10" s="379" t="s">
        <v>71</v>
      </c>
      <c r="B10" s="379"/>
      <c r="C10" s="379"/>
      <c r="D10" s="379"/>
      <c r="E10" s="379"/>
      <c r="F10" s="168"/>
    </row>
    <row r="11" spans="1:6">
      <c r="A11" s="380" t="s">
        <v>316</v>
      </c>
      <c r="B11" s="380"/>
      <c r="C11" s="380" t="str">
        <f>'Apoio Adm Nível II'!C11:E11</f>
        <v>59400.002928/2025-25</v>
      </c>
      <c r="D11" s="380"/>
      <c r="E11" s="380"/>
      <c r="F11" s="168"/>
    </row>
    <row r="12" spans="1:6">
      <c r="A12" s="380" t="s">
        <v>317</v>
      </c>
      <c r="B12" s="380"/>
      <c r="C12" s="380" t="str">
        <f>'Apoio Adm Nível II'!C12:E12</f>
        <v>90001/2026</v>
      </c>
      <c r="D12" s="380"/>
      <c r="E12" s="380"/>
      <c r="F12" s="168"/>
    </row>
    <row r="13" spans="1:6">
      <c r="A13" s="173"/>
      <c r="B13" s="168"/>
      <c r="C13" s="168"/>
      <c r="D13" s="173"/>
      <c r="E13" s="168"/>
      <c r="F13" s="168"/>
    </row>
    <row r="14" spans="1:6">
      <c r="A14" s="173"/>
      <c r="B14" s="168"/>
      <c r="C14" s="168"/>
      <c r="D14" s="173"/>
      <c r="E14" s="168"/>
      <c r="F14" s="168"/>
    </row>
    <row r="15" spans="1:6">
      <c r="A15" s="295" t="s">
        <v>101</v>
      </c>
      <c r="B15" s="357" t="s">
        <v>102</v>
      </c>
      <c r="C15" s="357"/>
      <c r="D15" s="357"/>
      <c r="E15" s="357"/>
      <c r="F15" s="168"/>
    </row>
    <row r="16" spans="1:6">
      <c r="A16" s="169">
        <v>1</v>
      </c>
      <c r="B16" s="350" t="s">
        <v>321</v>
      </c>
      <c r="C16" s="350"/>
      <c r="D16" s="350"/>
      <c r="E16" s="350"/>
      <c r="F16" s="168"/>
    </row>
    <row r="17" spans="1:6">
      <c r="A17" s="173"/>
      <c r="B17" s="168"/>
      <c r="C17" s="168"/>
      <c r="D17" s="173"/>
      <c r="E17" s="168"/>
      <c r="F17" s="168"/>
    </row>
    <row r="18" spans="1:6">
      <c r="A18" s="376" t="s">
        <v>311</v>
      </c>
      <c r="B18" s="377"/>
      <c r="C18" s="377"/>
      <c r="D18" s="377"/>
      <c r="E18" s="378"/>
      <c r="F18" s="168"/>
    </row>
    <row r="19" spans="1:6">
      <c r="A19" s="173"/>
      <c r="B19" s="168"/>
      <c r="C19" s="168"/>
      <c r="D19" s="191"/>
      <c r="E19" s="168"/>
      <c r="F19" s="168"/>
    </row>
    <row r="20" spans="1:6" ht="24.75" customHeight="1">
      <c r="A20" s="178" t="s">
        <v>13</v>
      </c>
      <c r="B20" s="350" t="s">
        <v>312</v>
      </c>
      <c r="C20" s="350"/>
      <c r="D20" s="193"/>
      <c r="E20" s="168"/>
      <c r="F20" s="168"/>
    </row>
    <row r="21" spans="1:6">
      <c r="A21" s="178" t="s">
        <v>15</v>
      </c>
      <c r="B21" s="350" t="s">
        <v>313</v>
      </c>
      <c r="C21" s="350"/>
      <c r="D21" s="192" t="s">
        <v>319</v>
      </c>
      <c r="E21" s="168"/>
      <c r="F21" s="168"/>
    </row>
    <row r="22" spans="1:6">
      <c r="A22" s="178" t="s">
        <v>17</v>
      </c>
      <c r="B22" s="350" t="s">
        <v>314</v>
      </c>
      <c r="C22" s="350"/>
      <c r="D22" s="192">
        <v>2025</v>
      </c>
      <c r="E22" s="168"/>
      <c r="F22" s="168"/>
    </row>
    <row r="23" spans="1:6">
      <c r="A23" s="178" t="s">
        <v>18</v>
      </c>
      <c r="B23" s="350" t="s">
        <v>315</v>
      </c>
      <c r="C23" s="350"/>
      <c r="D23" s="192">
        <v>12</v>
      </c>
      <c r="E23" s="168"/>
      <c r="F23" s="168"/>
    </row>
    <row r="24" spans="1:6">
      <c r="A24" s="173"/>
      <c r="B24" s="168"/>
      <c r="C24" s="168"/>
      <c r="D24" s="173"/>
      <c r="E24" s="168"/>
      <c r="F24" s="168"/>
    </row>
    <row r="25" spans="1:6">
      <c r="A25" s="372" t="s">
        <v>307</v>
      </c>
      <c r="B25" s="372"/>
      <c r="C25" s="372"/>
      <c r="D25" s="372"/>
      <c r="E25" s="372"/>
      <c r="F25" s="168"/>
    </row>
    <row r="26" spans="1:6">
      <c r="A26" s="173"/>
      <c r="B26" s="168"/>
      <c r="C26" s="168"/>
      <c r="D26" s="173"/>
      <c r="E26" s="168"/>
      <c r="F26" s="168"/>
    </row>
    <row r="27" spans="1:6" ht="36">
      <c r="A27" s="296" t="s">
        <v>308</v>
      </c>
      <c r="B27" s="364" t="s">
        <v>309</v>
      </c>
      <c r="C27" s="364"/>
      <c r="D27" s="296" t="s">
        <v>310</v>
      </c>
      <c r="E27" s="168"/>
      <c r="F27" s="168"/>
    </row>
    <row r="28" spans="1:6">
      <c r="A28" s="178" t="s">
        <v>102</v>
      </c>
      <c r="B28" s="362">
        <v>1</v>
      </c>
      <c r="C28" s="363"/>
      <c r="D28" s="192">
        <v>2</v>
      </c>
      <c r="E28" s="168"/>
      <c r="F28" s="168"/>
    </row>
    <row r="29" spans="1:6">
      <c r="A29" s="362" t="s">
        <v>324</v>
      </c>
      <c r="B29" s="375"/>
      <c r="C29" s="375"/>
      <c r="D29" s="363"/>
      <c r="E29" s="168"/>
      <c r="F29" s="168"/>
    </row>
    <row r="30" spans="1:6">
      <c r="A30" s="173"/>
      <c r="B30" s="168"/>
      <c r="C30" s="168"/>
      <c r="D30" s="173"/>
      <c r="E30" s="168"/>
      <c r="F30" s="168"/>
    </row>
    <row r="31" spans="1:6">
      <c r="A31" s="372" t="s">
        <v>305</v>
      </c>
      <c r="B31" s="372"/>
      <c r="C31" s="372"/>
      <c r="D31" s="372"/>
      <c r="E31" s="372"/>
      <c r="F31" s="168"/>
    </row>
    <row r="32" spans="1:6">
      <c r="A32" s="173"/>
      <c r="B32" s="168"/>
      <c r="C32" s="168"/>
      <c r="D32" s="173"/>
      <c r="E32" s="168"/>
      <c r="F32" s="168"/>
    </row>
    <row r="33" spans="1:6">
      <c r="A33" s="372" t="s">
        <v>306</v>
      </c>
      <c r="B33" s="372"/>
      <c r="C33" s="372"/>
      <c r="D33" s="372"/>
      <c r="E33" s="372"/>
      <c r="F33" s="168"/>
    </row>
    <row r="34" spans="1:6">
      <c r="A34" s="173"/>
      <c r="B34" s="168"/>
      <c r="C34" s="168"/>
      <c r="D34" s="173"/>
      <c r="E34" s="168"/>
      <c r="F34" s="168"/>
    </row>
    <row r="35" spans="1:6">
      <c r="A35" s="373" t="s">
        <v>72</v>
      </c>
      <c r="B35" s="373"/>
      <c r="C35" s="373"/>
      <c r="D35" s="373"/>
      <c r="E35" s="373"/>
      <c r="F35" s="168"/>
    </row>
    <row r="36" spans="1:6">
      <c r="A36" s="374" t="s">
        <v>304</v>
      </c>
      <c r="B36" s="374"/>
      <c r="C36" s="374"/>
      <c r="D36" s="374"/>
      <c r="E36" s="374"/>
      <c r="F36" s="168"/>
    </row>
    <row r="37" spans="1:6">
      <c r="A37" s="188">
        <v>1</v>
      </c>
      <c r="B37" s="369" t="s">
        <v>74</v>
      </c>
      <c r="C37" s="370"/>
      <c r="D37" s="188" t="str">
        <f>A29</f>
        <v>Recepcionista</v>
      </c>
      <c r="E37" s="168"/>
      <c r="F37" s="168"/>
    </row>
    <row r="38" spans="1:6">
      <c r="A38" s="188">
        <v>2</v>
      </c>
      <c r="B38" s="369" t="s">
        <v>78</v>
      </c>
      <c r="C38" s="370"/>
      <c r="D38" s="188" t="s">
        <v>416</v>
      </c>
      <c r="E38" s="168"/>
      <c r="F38" s="168"/>
    </row>
    <row r="39" spans="1:6">
      <c r="A39" s="188">
        <v>3</v>
      </c>
      <c r="B39" s="369" t="s">
        <v>75</v>
      </c>
      <c r="C39" s="370"/>
      <c r="D39" s="189">
        <v>1675.04</v>
      </c>
      <c r="E39" s="168"/>
      <c r="F39" s="168"/>
    </row>
    <row r="40" spans="1:6">
      <c r="A40" s="188">
        <v>4</v>
      </c>
      <c r="B40" s="369" t="s">
        <v>76</v>
      </c>
      <c r="C40" s="370"/>
      <c r="D40" s="188" t="str">
        <f>D37</f>
        <v>Recepcionista</v>
      </c>
      <c r="E40" s="168"/>
      <c r="F40" s="168"/>
    </row>
    <row r="41" spans="1:6">
      <c r="A41" s="188">
        <v>5</v>
      </c>
      <c r="B41" s="369" t="s">
        <v>77</v>
      </c>
      <c r="C41" s="370"/>
      <c r="D41" s="190">
        <v>45658</v>
      </c>
      <c r="E41" s="168"/>
      <c r="F41" s="168"/>
    </row>
    <row r="42" spans="1:6">
      <c r="A42" s="173"/>
      <c r="B42" s="168"/>
      <c r="C42" s="168"/>
      <c r="D42" s="173"/>
      <c r="E42" s="168"/>
      <c r="F42" s="168"/>
    </row>
    <row r="43" spans="1:6">
      <c r="A43" s="371" t="s">
        <v>10</v>
      </c>
      <c r="B43" s="371"/>
      <c r="C43" s="371"/>
      <c r="D43" s="371"/>
      <c r="E43" s="371"/>
      <c r="F43" s="168"/>
    </row>
    <row r="44" spans="1:6">
      <c r="A44" s="173"/>
      <c r="B44" s="168"/>
      <c r="C44" s="168"/>
      <c r="D44" s="173"/>
      <c r="E44" s="168"/>
      <c r="F44" s="168"/>
    </row>
    <row r="45" spans="1:6">
      <c r="A45" s="240">
        <v>1</v>
      </c>
      <c r="B45" s="361" t="s">
        <v>11</v>
      </c>
      <c r="C45" s="361"/>
      <c r="D45" s="240" t="s">
        <v>12</v>
      </c>
      <c r="E45" s="168"/>
      <c r="F45" s="168"/>
    </row>
    <row r="46" spans="1:6">
      <c r="A46" s="178" t="s">
        <v>13</v>
      </c>
      <c r="B46" s="368" t="s">
        <v>14</v>
      </c>
      <c r="C46" s="368"/>
      <c r="D46" s="179">
        <f>D39</f>
        <v>1675.04</v>
      </c>
      <c r="E46" s="168"/>
      <c r="F46" s="168"/>
    </row>
    <row r="47" spans="1:6">
      <c r="A47" s="178" t="s">
        <v>15</v>
      </c>
      <c r="B47" s="368" t="s">
        <v>16</v>
      </c>
      <c r="C47" s="368"/>
      <c r="D47" s="179"/>
      <c r="E47" s="168"/>
      <c r="F47" s="168"/>
    </row>
    <row r="48" spans="1:6">
      <c r="A48" s="178" t="s">
        <v>17</v>
      </c>
      <c r="B48" s="368" t="s">
        <v>89</v>
      </c>
      <c r="C48" s="368"/>
      <c r="D48" s="179"/>
      <c r="E48" s="168"/>
      <c r="F48" s="168"/>
    </row>
    <row r="49" spans="1:6">
      <c r="A49" s="178" t="s">
        <v>18</v>
      </c>
      <c r="B49" s="368" t="s">
        <v>0</v>
      </c>
      <c r="C49" s="368"/>
      <c r="D49" s="179"/>
      <c r="E49" s="168"/>
      <c r="F49" s="168"/>
    </row>
    <row r="50" spans="1:6">
      <c r="A50" s="178" t="s">
        <v>19</v>
      </c>
      <c r="B50" s="368" t="s">
        <v>20</v>
      </c>
      <c r="C50" s="368"/>
      <c r="D50" s="179"/>
      <c r="E50" s="168"/>
      <c r="F50" s="168"/>
    </row>
    <row r="51" spans="1:6">
      <c r="A51" s="178" t="s">
        <v>22</v>
      </c>
      <c r="B51" s="368" t="s">
        <v>285</v>
      </c>
      <c r="C51" s="368"/>
      <c r="D51" s="179">
        <v>0</v>
      </c>
      <c r="E51" s="168"/>
      <c r="F51" s="168"/>
    </row>
    <row r="52" spans="1:6">
      <c r="A52" s="349" t="s">
        <v>1</v>
      </c>
      <c r="B52" s="349"/>
      <c r="C52" s="349"/>
      <c r="D52" s="179">
        <f>SUM(D46:D51)</f>
        <v>1675.04</v>
      </c>
      <c r="E52" s="168"/>
      <c r="F52" s="168"/>
    </row>
    <row r="53" spans="1:6">
      <c r="A53" s="173"/>
      <c r="B53" s="168"/>
      <c r="C53" s="168"/>
      <c r="D53" s="173"/>
      <c r="E53" s="168"/>
      <c r="F53" s="168"/>
    </row>
    <row r="54" spans="1:6">
      <c r="A54" s="359" t="s">
        <v>23</v>
      </c>
      <c r="B54" s="359"/>
      <c r="C54" s="359"/>
      <c r="D54" s="359"/>
      <c r="E54" s="360"/>
      <c r="F54" s="168"/>
    </row>
    <row r="55" spans="1:6">
      <c r="A55" s="367" t="s">
        <v>24</v>
      </c>
      <c r="B55" s="367"/>
      <c r="C55" s="367"/>
      <c r="D55" s="367"/>
      <c r="E55" s="367"/>
      <c r="F55" s="168"/>
    </row>
    <row r="56" spans="1:6">
      <c r="A56" s="240" t="s">
        <v>25</v>
      </c>
      <c r="B56" s="361" t="s">
        <v>26</v>
      </c>
      <c r="C56" s="361"/>
      <c r="D56" s="240" t="s">
        <v>32</v>
      </c>
      <c r="E56" s="240" t="s">
        <v>12</v>
      </c>
      <c r="F56" s="168"/>
    </row>
    <row r="57" spans="1:6">
      <c r="A57" s="178" t="s">
        <v>13</v>
      </c>
      <c r="B57" s="350" t="s">
        <v>27</v>
      </c>
      <c r="C57" s="350"/>
      <c r="D57" s="182">
        <v>8.3299999999999999E-2</v>
      </c>
      <c r="E57" s="179">
        <f>D52*D57</f>
        <v>139.530832</v>
      </c>
      <c r="F57" s="168"/>
    </row>
    <row r="58" spans="1:6">
      <c r="A58" s="178" t="s">
        <v>15</v>
      </c>
      <c r="B58" s="350" t="s">
        <v>28</v>
      </c>
      <c r="C58" s="350"/>
      <c r="D58" s="182">
        <v>0.121</v>
      </c>
      <c r="E58" s="179">
        <f>D52*D58</f>
        <v>202.67983999999998</v>
      </c>
      <c r="F58" s="168"/>
    </row>
    <row r="59" spans="1:6">
      <c r="A59" s="349" t="s">
        <v>1</v>
      </c>
      <c r="B59" s="349"/>
      <c r="C59" s="349"/>
      <c r="D59" s="187">
        <f>D57+D58</f>
        <v>0.20429999999999998</v>
      </c>
      <c r="E59" s="179">
        <f>SUM(E57:E58)</f>
        <v>342.21067199999999</v>
      </c>
      <c r="F59" s="168"/>
    </row>
    <row r="60" spans="1:6">
      <c r="A60" s="173"/>
      <c r="B60" s="168"/>
      <c r="C60" s="168"/>
      <c r="D60" s="173"/>
      <c r="E60" s="168"/>
      <c r="F60" s="168"/>
    </row>
    <row r="61" spans="1:6">
      <c r="A61" s="349" t="s">
        <v>29</v>
      </c>
      <c r="B61" s="349"/>
      <c r="C61" s="349"/>
      <c r="D61" s="349"/>
      <c r="E61" s="349"/>
      <c r="F61" s="168"/>
    </row>
    <row r="62" spans="1:6">
      <c r="A62" s="240" t="s">
        <v>30</v>
      </c>
      <c r="B62" s="361" t="s">
        <v>31</v>
      </c>
      <c r="C62" s="361"/>
      <c r="D62" s="240" t="s">
        <v>32</v>
      </c>
      <c r="E62" s="240" t="s">
        <v>12</v>
      </c>
      <c r="F62" s="168"/>
    </row>
    <row r="63" spans="1:6">
      <c r="A63" s="178" t="s">
        <v>13</v>
      </c>
      <c r="B63" s="350" t="s">
        <v>33</v>
      </c>
      <c r="C63" s="350"/>
      <c r="D63" s="182">
        <v>0.2</v>
      </c>
      <c r="E63" s="183">
        <f t="shared" ref="E63:E70" si="0">SUM(D$52+E$59)*D63</f>
        <v>403.45013440000002</v>
      </c>
      <c r="F63" s="170"/>
    </row>
    <row r="64" spans="1:6">
      <c r="A64" s="178" t="s">
        <v>15</v>
      </c>
      <c r="B64" s="350" t="s">
        <v>34</v>
      </c>
      <c r="C64" s="350"/>
      <c r="D64" s="182">
        <v>2.5000000000000001E-2</v>
      </c>
      <c r="E64" s="183">
        <f t="shared" si="0"/>
        <v>50.431266800000003</v>
      </c>
      <c r="F64" s="170"/>
    </row>
    <row r="65" spans="1:6">
      <c r="A65" s="178" t="s">
        <v>17</v>
      </c>
      <c r="B65" s="350" t="s">
        <v>35</v>
      </c>
      <c r="C65" s="350"/>
      <c r="D65" s="182">
        <f>'Apoio Adm Nível II'!$D$65</f>
        <v>1.9400000000000001E-2</v>
      </c>
      <c r="E65" s="183">
        <f t="shared" si="0"/>
        <v>39.134663036799999</v>
      </c>
      <c r="F65" s="170"/>
    </row>
    <row r="66" spans="1:6">
      <c r="A66" s="178" t="s">
        <v>18</v>
      </c>
      <c r="B66" s="350" t="s">
        <v>36</v>
      </c>
      <c r="C66" s="350"/>
      <c r="D66" s="182">
        <v>1.4999999999999999E-2</v>
      </c>
      <c r="E66" s="183">
        <f t="shared" si="0"/>
        <v>30.258760079999998</v>
      </c>
      <c r="F66" s="168"/>
    </row>
    <row r="67" spans="1:6">
      <c r="A67" s="178" t="s">
        <v>19</v>
      </c>
      <c r="B67" s="350" t="s">
        <v>37</v>
      </c>
      <c r="C67" s="350"/>
      <c r="D67" s="182">
        <v>0.01</v>
      </c>
      <c r="E67" s="183">
        <f t="shared" si="0"/>
        <v>20.172506719999998</v>
      </c>
      <c r="F67" s="168"/>
    </row>
    <row r="68" spans="1:6">
      <c r="A68" s="178" t="s">
        <v>21</v>
      </c>
      <c r="B68" s="350" t="s">
        <v>2</v>
      </c>
      <c r="C68" s="350"/>
      <c r="D68" s="182">
        <v>6.0000000000000001E-3</v>
      </c>
      <c r="E68" s="183">
        <f t="shared" si="0"/>
        <v>12.103504032</v>
      </c>
      <c r="F68" s="168"/>
    </row>
    <row r="69" spans="1:6">
      <c r="A69" s="178" t="s">
        <v>22</v>
      </c>
      <c r="B69" s="350" t="s">
        <v>3</v>
      </c>
      <c r="C69" s="350"/>
      <c r="D69" s="182">
        <v>2E-3</v>
      </c>
      <c r="E69" s="183">
        <f t="shared" si="0"/>
        <v>4.0345013439999997</v>
      </c>
      <c r="F69" s="168"/>
    </row>
    <row r="70" spans="1:6">
      <c r="A70" s="178" t="s">
        <v>38</v>
      </c>
      <c r="B70" s="350" t="s">
        <v>4</v>
      </c>
      <c r="C70" s="350"/>
      <c r="D70" s="182">
        <v>0.08</v>
      </c>
      <c r="E70" s="183">
        <f t="shared" si="0"/>
        <v>161.38005375999998</v>
      </c>
      <c r="F70" s="168"/>
    </row>
    <row r="71" spans="1:6">
      <c r="A71" s="349" t="s">
        <v>39</v>
      </c>
      <c r="B71" s="349"/>
      <c r="C71" s="349"/>
      <c r="D71" s="187">
        <f>SUM(D63:D70)</f>
        <v>0.35740000000000005</v>
      </c>
      <c r="E71" s="183">
        <f>SUM(E63:E70)</f>
        <v>720.96539017280008</v>
      </c>
      <c r="F71" s="168"/>
    </row>
    <row r="72" spans="1:6">
      <c r="A72" s="173"/>
      <c r="B72" s="168"/>
      <c r="C72" s="168"/>
      <c r="D72" s="173"/>
      <c r="E72" s="168"/>
      <c r="F72" s="168"/>
    </row>
    <row r="73" spans="1:6">
      <c r="A73" s="357" t="s">
        <v>40</v>
      </c>
      <c r="B73" s="357"/>
      <c r="C73" s="357"/>
      <c r="D73" s="357"/>
      <c r="E73" s="357"/>
      <c r="F73" s="168"/>
    </row>
    <row r="74" spans="1:6">
      <c r="A74" s="240" t="s">
        <v>41</v>
      </c>
      <c r="B74" s="361" t="s">
        <v>42</v>
      </c>
      <c r="C74" s="361"/>
      <c r="D74" s="240" t="s">
        <v>12</v>
      </c>
      <c r="E74" s="168"/>
      <c r="F74" s="168"/>
    </row>
    <row r="75" spans="1:6">
      <c r="A75" s="178" t="s">
        <v>13</v>
      </c>
      <c r="B75" s="350" t="s">
        <v>43</v>
      </c>
      <c r="C75" s="350"/>
      <c r="D75" s="179">
        <f>(44*4.5)-(D52*6%)</f>
        <v>97.497600000000006</v>
      </c>
      <c r="E75" s="168"/>
      <c r="F75" s="168"/>
    </row>
    <row r="76" spans="1:6">
      <c r="A76" s="178" t="s">
        <v>15</v>
      </c>
      <c r="B76" s="350" t="s">
        <v>44</v>
      </c>
      <c r="C76" s="350"/>
      <c r="D76" s="179">
        <f>(22*27.6*99%)</f>
        <v>601.12800000000004</v>
      </c>
      <c r="E76" s="171"/>
      <c r="F76" s="168"/>
    </row>
    <row r="77" spans="1:6">
      <c r="A77" s="178" t="s">
        <v>17</v>
      </c>
      <c r="B77" s="350" t="s">
        <v>93</v>
      </c>
      <c r="C77" s="350"/>
      <c r="D77" s="179">
        <v>5</v>
      </c>
      <c r="E77" s="171"/>
      <c r="F77" s="168"/>
    </row>
    <row r="78" spans="1:6">
      <c r="A78" s="178" t="s">
        <v>18</v>
      </c>
      <c r="B78" s="350" t="s">
        <v>320</v>
      </c>
      <c r="C78" s="350"/>
      <c r="D78" s="179">
        <v>106</v>
      </c>
      <c r="E78" s="168"/>
      <c r="F78" s="168"/>
    </row>
    <row r="79" spans="1:6">
      <c r="A79" s="178" t="s">
        <v>19</v>
      </c>
      <c r="B79" s="350" t="s">
        <v>96</v>
      </c>
      <c r="C79" s="350"/>
      <c r="D79" s="179">
        <v>49.35</v>
      </c>
      <c r="E79" s="168"/>
      <c r="F79" s="168"/>
    </row>
    <row r="80" spans="1:6">
      <c r="A80" s="178" t="s">
        <v>21</v>
      </c>
      <c r="B80" s="350" t="s">
        <v>182</v>
      </c>
      <c r="C80" s="350"/>
      <c r="D80" s="179">
        <v>13.58</v>
      </c>
      <c r="E80" s="168"/>
      <c r="F80" s="168"/>
    </row>
    <row r="81" spans="1:6">
      <c r="A81" s="349" t="s">
        <v>39</v>
      </c>
      <c r="B81" s="349"/>
      <c r="C81" s="349"/>
      <c r="D81" s="179">
        <f>SUM(D75:D80)</f>
        <v>872.55560000000014</v>
      </c>
      <c r="E81" s="168"/>
      <c r="F81" s="168"/>
    </row>
    <row r="82" spans="1:6">
      <c r="A82" s="173"/>
      <c r="B82" s="168"/>
      <c r="C82" s="168"/>
      <c r="D82" s="173"/>
      <c r="E82" s="168"/>
      <c r="F82" s="168"/>
    </row>
    <row r="83" spans="1:6">
      <c r="A83" s="366" t="s">
        <v>45</v>
      </c>
      <c r="B83" s="366"/>
      <c r="C83" s="366"/>
      <c r="D83" s="366"/>
      <c r="E83" s="349"/>
      <c r="F83" s="168"/>
    </row>
    <row r="84" spans="1:6">
      <c r="A84" s="240">
        <v>2</v>
      </c>
      <c r="B84" s="361" t="s">
        <v>46</v>
      </c>
      <c r="C84" s="361"/>
      <c r="D84" s="240" t="s">
        <v>12</v>
      </c>
      <c r="E84" s="168"/>
      <c r="F84" s="168"/>
    </row>
    <row r="85" spans="1:6">
      <c r="A85" s="178" t="s">
        <v>25</v>
      </c>
      <c r="B85" s="350" t="s">
        <v>26</v>
      </c>
      <c r="C85" s="350"/>
      <c r="D85" s="183">
        <f>E59</f>
        <v>342.21067199999999</v>
      </c>
      <c r="E85" s="168"/>
      <c r="F85" s="168"/>
    </row>
    <row r="86" spans="1:6">
      <c r="A86" s="178" t="s">
        <v>30</v>
      </c>
      <c r="B86" s="350" t="s">
        <v>31</v>
      </c>
      <c r="C86" s="350"/>
      <c r="D86" s="183">
        <f>E71</f>
        <v>720.96539017280008</v>
      </c>
      <c r="E86" s="168"/>
      <c r="F86" s="168"/>
    </row>
    <row r="87" spans="1:6">
      <c r="A87" s="178" t="s">
        <v>41</v>
      </c>
      <c r="B87" s="350" t="s">
        <v>42</v>
      </c>
      <c r="C87" s="350"/>
      <c r="D87" s="183">
        <f>D81</f>
        <v>872.55560000000014</v>
      </c>
      <c r="E87" s="168"/>
      <c r="F87" s="168"/>
    </row>
    <row r="88" spans="1:6">
      <c r="A88" s="349" t="s">
        <v>1</v>
      </c>
      <c r="B88" s="349"/>
      <c r="C88" s="349"/>
      <c r="D88" s="183">
        <f>SUM(D85:D87)</f>
        <v>1935.7316621728003</v>
      </c>
      <c r="E88" s="168"/>
      <c r="F88" s="168"/>
    </row>
    <row r="89" spans="1:6">
      <c r="A89" s="175"/>
      <c r="B89" s="168"/>
      <c r="C89" s="168"/>
      <c r="D89" s="173"/>
      <c r="E89" s="168"/>
      <c r="F89" s="168"/>
    </row>
    <row r="90" spans="1:6">
      <c r="A90" s="357" t="s">
        <v>47</v>
      </c>
      <c r="B90" s="357"/>
      <c r="C90" s="357"/>
      <c r="D90" s="357"/>
      <c r="E90" s="357"/>
      <c r="F90" s="168"/>
    </row>
    <row r="91" spans="1:6">
      <c r="A91" s="240">
        <v>3</v>
      </c>
      <c r="B91" s="361" t="s">
        <v>48</v>
      </c>
      <c r="C91" s="361"/>
      <c r="D91" s="240" t="s">
        <v>32</v>
      </c>
      <c r="E91" s="240" t="s">
        <v>12</v>
      </c>
      <c r="F91" s="168" t="s">
        <v>97</v>
      </c>
    </row>
    <row r="92" spans="1:6">
      <c r="A92" s="178" t="s">
        <v>13</v>
      </c>
      <c r="B92" s="350" t="s">
        <v>49</v>
      </c>
      <c r="C92" s="350"/>
      <c r="D92" s="182">
        <f>0.05*(1/12)</f>
        <v>4.1666666666666666E-3</v>
      </c>
      <c r="E92" s="183">
        <f t="shared" ref="E92:E97" si="1">D$52*D92</f>
        <v>6.9793333333333329</v>
      </c>
      <c r="F92" s="168"/>
    </row>
    <row r="93" spans="1:6">
      <c r="A93" s="178" t="s">
        <v>15</v>
      </c>
      <c r="B93" s="350" t="s">
        <v>50</v>
      </c>
      <c r="C93" s="350"/>
      <c r="D93" s="182">
        <f>D92*8%</f>
        <v>3.3333333333333332E-4</v>
      </c>
      <c r="E93" s="183">
        <f t="shared" si="1"/>
        <v>0.55834666666666666</v>
      </c>
      <c r="F93" s="168"/>
    </row>
    <row r="94" spans="1:6">
      <c r="A94" s="178" t="s">
        <v>17</v>
      </c>
      <c r="B94" s="350" t="s">
        <v>92</v>
      </c>
      <c r="C94" s="350"/>
      <c r="D94" s="182">
        <v>5.0000000000000001E-3</v>
      </c>
      <c r="E94" s="183">
        <f t="shared" si="1"/>
        <v>8.3751999999999995</v>
      </c>
      <c r="F94" s="168"/>
    </row>
    <row r="95" spans="1:6">
      <c r="A95" s="178" t="s">
        <v>18</v>
      </c>
      <c r="B95" s="350" t="s">
        <v>51</v>
      </c>
      <c r="C95" s="350"/>
      <c r="D95" s="182">
        <f>((1/30)*7)/12</f>
        <v>1.9444444444444445E-2</v>
      </c>
      <c r="E95" s="183">
        <f t="shared" si="1"/>
        <v>32.57022222222222</v>
      </c>
      <c r="F95" s="168"/>
    </row>
    <row r="96" spans="1:6">
      <c r="A96" s="178" t="s">
        <v>19</v>
      </c>
      <c r="B96" s="350" t="s">
        <v>286</v>
      </c>
      <c r="C96" s="350"/>
      <c r="D96" s="182">
        <f>D95*D71</f>
        <v>6.9494444444444456E-3</v>
      </c>
      <c r="E96" s="183">
        <f t="shared" si="1"/>
        <v>11.640597422222223</v>
      </c>
      <c r="F96" s="168"/>
    </row>
    <row r="97" spans="1:6">
      <c r="A97" s="178" t="s">
        <v>21</v>
      </c>
      <c r="B97" s="350" t="s">
        <v>287</v>
      </c>
      <c r="C97" s="350"/>
      <c r="D97" s="182">
        <v>1.4E-2</v>
      </c>
      <c r="E97" s="183">
        <f t="shared" si="1"/>
        <v>23.450559999999999</v>
      </c>
      <c r="F97" s="168"/>
    </row>
    <row r="98" spans="1:6">
      <c r="A98" s="349" t="s">
        <v>1</v>
      </c>
      <c r="B98" s="349"/>
      <c r="C98" s="349"/>
      <c r="D98" s="187">
        <f>D92+D93+D94+D95+D96+D97</f>
        <v>4.989388888888889E-2</v>
      </c>
      <c r="E98" s="183">
        <f>SUM(E92:E97)</f>
        <v>83.574259644444439</v>
      </c>
      <c r="F98" s="168"/>
    </row>
    <row r="99" spans="1:6">
      <c r="A99" s="173"/>
      <c r="B99" s="168"/>
      <c r="C99" s="168"/>
      <c r="D99" s="173"/>
      <c r="E99" s="168"/>
      <c r="F99" s="168"/>
    </row>
    <row r="100" spans="1:6">
      <c r="A100" s="357" t="s">
        <v>53</v>
      </c>
      <c r="B100" s="357"/>
      <c r="C100" s="357"/>
      <c r="D100" s="357"/>
      <c r="E100" s="357"/>
      <c r="F100" s="168"/>
    </row>
    <row r="101" spans="1:6">
      <c r="A101" s="365" t="s">
        <v>54</v>
      </c>
      <c r="B101" s="365"/>
      <c r="C101" s="365"/>
      <c r="D101" s="365"/>
      <c r="E101" s="365"/>
      <c r="F101" s="168"/>
    </row>
    <row r="102" spans="1:6">
      <c r="A102" s="240" t="s">
        <v>55</v>
      </c>
      <c r="B102" s="361" t="s">
        <v>288</v>
      </c>
      <c r="C102" s="361"/>
      <c r="D102" s="240" t="s">
        <v>32</v>
      </c>
      <c r="E102" s="240" t="s">
        <v>12</v>
      </c>
      <c r="F102" s="170"/>
    </row>
    <row r="103" spans="1:6">
      <c r="A103" s="178" t="s">
        <v>13</v>
      </c>
      <c r="B103" s="350" t="s">
        <v>201</v>
      </c>
      <c r="C103" s="350"/>
      <c r="D103" s="185">
        <v>9.2999999999999992E-3</v>
      </c>
      <c r="E103" s="183">
        <f>SUM(E$98,E$71,E$59,D$52)*D103</f>
        <v>26.242649992900368</v>
      </c>
      <c r="F103" s="170" t="s">
        <v>259</v>
      </c>
    </row>
    <row r="104" spans="1:6">
      <c r="A104" s="178" t="s">
        <v>15</v>
      </c>
      <c r="B104" s="350" t="s">
        <v>56</v>
      </c>
      <c r="C104" s="350"/>
      <c r="D104" s="186">
        <f>(2/30)/12</f>
        <v>5.5555555555555558E-3</v>
      </c>
      <c r="E104" s="183">
        <f t="shared" ref="E104:E107" si="2">SUM(E$98,E$71,E$59,D$52)*D104</f>
        <v>15.67661289898469</v>
      </c>
      <c r="F104" s="170"/>
    </row>
    <row r="105" spans="1:6">
      <c r="A105" s="178" t="s">
        <v>17</v>
      </c>
      <c r="B105" s="350" t="s">
        <v>273</v>
      </c>
      <c r="C105" s="350"/>
      <c r="D105" s="186">
        <f>(5/30)/12*0.015</f>
        <v>2.0833333333333332E-4</v>
      </c>
      <c r="E105" s="183">
        <f t="shared" si="2"/>
        <v>0.58787298371192587</v>
      </c>
      <c r="F105" s="170"/>
    </row>
    <row r="106" spans="1:6">
      <c r="A106" s="178" t="s">
        <v>18</v>
      </c>
      <c r="B106" s="350" t="s">
        <v>289</v>
      </c>
      <c r="C106" s="350"/>
      <c r="D106" s="186">
        <f>(15/30)/12*8%</f>
        <v>3.3333333333333331E-3</v>
      </c>
      <c r="E106" s="183">
        <f t="shared" si="2"/>
        <v>9.4059677393908139</v>
      </c>
      <c r="F106" s="170"/>
    </row>
    <row r="107" spans="1:6">
      <c r="A107" s="178" t="s">
        <v>19</v>
      </c>
      <c r="B107" s="350" t="s">
        <v>210</v>
      </c>
      <c r="C107" s="350"/>
      <c r="D107" s="186">
        <f>(1+1/3)/12*3%*(4/12)</f>
        <v>1.1111111111111109E-3</v>
      </c>
      <c r="E107" s="183">
        <f t="shared" si="2"/>
        <v>3.1353225797969375</v>
      </c>
      <c r="F107" s="170"/>
    </row>
    <row r="108" spans="1:6">
      <c r="A108" s="178" t="s">
        <v>21</v>
      </c>
      <c r="B108" s="350" t="s">
        <v>282</v>
      </c>
      <c r="C108" s="350"/>
      <c r="D108" s="186">
        <v>0</v>
      </c>
      <c r="E108" s="183">
        <f>(D$52+E$71)*D108</f>
        <v>0</v>
      </c>
      <c r="F108" s="170"/>
    </row>
    <row r="109" spans="1:6">
      <c r="A109" s="349" t="s">
        <v>39</v>
      </c>
      <c r="B109" s="349"/>
      <c r="C109" s="349"/>
      <c r="D109" s="187">
        <f>D103+D104+D105+D106+D107</f>
        <v>1.9508333333333332E-2</v>
      </c>
      <c r="E109" s="183">
        <f>SUM(E103:E108)</f>
        <v>55.048426194784724</v>
      </c>
      <c r="F109" s="168"/>
    </row>
    <row r="110" spans="1:6">
      <c r="A110" s="173"/>
      <c r="B110" s="168"/>
      <c r="C110" s="168"/>
      <c r="D110" s="212"/>
      <c r="E110" s="168"/>
      <c r="F110" s="168"/>
    </row>
    <row r="111" spans="1:6">
      <c r="A111" s="353" t="s">
        <v>57</v>
      </c>
      <c r="B111" s="353"/>
      <c r="C111" s="353"/>
      <c r="D111" s="353"/>
      <c r="E111" s="353"/>
      <c r="F111" s="168"/>
    </row>
    <row r="112" spans="1:6">
      <c r="A112" s="296" t="s">
        <v>58</v>
      </c>
      <c r="B112" s="349" t="s">
        <v>59</v>
      </c>
      <c r="C112" s="349"/>
      <c r="D112" s="296" t="s">
        <v>12</v>
      </c>
      <c r="E112" s="168"/>
      <c r="F112" s="168"/>
    </row>
    <row r="113" spans="1:6">
      <c r="A113" s="178" t="s">
        <v>13</v>
      </c>
      <c r="B113" s="350" t="s">
        <v>277</v>
      </c>
      <c r="C113" s="350"/>
      <c r="D113" s="179">
        <v>0</v>
      </c>
      <c r="E113" s="168"/>
      <c r="F113" s="172"/>
    </row>
    <row r="114" spans="1:6">
      <c r="A114" s="349" t="s">
        <v>1</v>
      </c>
      <c r="B114" s="349"/>
      <c r="C114" s="349"/>
      <c r="D114" s="179">
        <f>SUM(D113)</f>
        <v>0</v>
      </c>
      <c r="E114" s="168"/>
      <c r="F114" s="168"/>
    </row>
    <row r="115" spans="1:6">
      <c r="A115" s="173"/>
      <c r="B115" s="168"/>
      <c r="C115" s="168"/>
      <c r="D115" s="173"/>
      <c r="E115" s="168"/>
      <c r="F115" s="168"/>
    </row>
    <row r="116" spans="1:6">
      <c r="A116" s="353" t="s">
        <v>60</v>
      </c>
      <c r="B116" s="353"/>
      <c r="C116" s="353"/>
      <c r="D116" s="353"/>
      <c r="E116" s="353"/>
      <c r="F116" s="168"/>
    </row>
    <row r="117" spans="1:6">
      <c r="A117" s="239"/>
      <c r="B117" s="168"/>
      <c r="C117" s="168"/>
      <c r="D117" s="173"/>
      <c r="E117" s="168"/>
      <c r="F117" s="168"/>
    </row>
    <row r="118" spans="1:6">
      <c r="A118" s="296">
        <v>4</v>
      </c>
      <c r="B118" s="364" t="s">
        <v>61</v>
      </c>
      <c r="C118" s="364"/>
      <c r="D118" s="296" t="s">
        <v>12</v>
      </c>
      <c r="E118" s="168"/>
      <c r="F118" s="168"/>
    </row>
    <row r="119" spans="1:6">
      <c r="A119" s="178" t="s">
        <v>55</v>
      </c>
      <c r="B119" s="350" t="s">
        <v>56</v>
      </c>
      <c r="C119" s="350"/>
      <c r="D119" s="183">
        <f>E109</f>
        <v>55.048426194784724</v>
      </c>
      <c r="E119" s="168"/>
      <c r="F119" s="168"/>
    </row>
    <row r="120" spans="1:6">
      <c r="A120" s="178" t="s">
        <v>58</v>
      </c>
      <c r="B120" s="350" t="s">
        <v>59</v>
      </c>
      <c r="C120" s="350"/>
      <c r="D120" s="183">
        <f>D114</f>
        <v>0</v>
      </c>
      <c r="E120" s="168"/>
      <c r="F120" s="168"/>
    </row>
    <row r="121" spans="1:6">
      <c r="A121" s="349" t="s">
        <v>1</v>
      </c>
      <c r="B121" s="349"/>
      <c r="C121" s="349"/>
      <c r="D121" s="183">
        <f>SUM(D119:D120)</f>
        <v>55.048426194784724</v>
      </c>
      <c r="E121" s="168"/>
      <c r="F121" s="168"/>
    </row>
    <row r="122" spans="1:6">
      <c r="A122" s="173"/>
      <c r="B122" s="168"/>
      <c r="C122" s="168"/>
      <c r="D122" s="173"/>
      <c r="E122" s="168"/>
      <c r="F122" s="168"/>
    </row>
    <row r="123" spans="1:6">
      <c r="A123" s="357" t="s">
        <v>62</v>
      </c>
      <c r="B123" s="357"/>
      <c r="C123" s="357"/>
      <c r="D123" s="357"/>
      <c r="E123" s="357"/>
      <c r="F123" s="168"/>
    </row>
    <row r="124" spans="1:6">
      <c r="A124" s="240">
        <v>5</v>
      </c>
      <c r="B124" s="361" t="s">
        <v>5</v>
      </c>
      <c r="C124" s="361"/>
      <c r="D124" s="240" t="s">
        <v>12</v>
      </c>
      <c r="E124" s="176"/>
      <c r="F124" s="168"/>
    </row>
    <row r="125" spans="1:6">
      <c r="A125" s="178" t="s">
        <v>13</v>
      </c>
      <c r="B125" s="350" t="s">
        <v>63</v>
      </c>
      <c r="C125" s="350"/>
      <c r="D125" s="184">
        <f>UNIFORMES!$H$21</f>
        <v>42.383333333333333</v>
      </c>
      <c r="E125" s="176"/>
      <c r="F125" s="168"/>
    </row>
    <row r="126" spans="1:6">
      <c r="A126" s="178" t="s">
        <v>15</v>
      </c>
      <c r="B126" s="350" t="s">
        <v>94</v>
      </c>
      <c r="C126" s="350"/>
      <c r="D126" s="179">
        <v>0</v>
      </c>
      <c r="E126" s="176"/>
      <c r="F126" s="168"/>
    </row>
    <row r="127" spans="1:6">
      <c r="A127" s="178" t="s">
        <v>17</v>
      </c>
      <c r="B127" s="350" t="s">
        <v>64</v>
      </c>
      <c r="C127" s="350"/>
      <c r="D127" s="179">
        <v>0</v>
      </c>
      <c r="E127" s="176"/>
      <c r="F127" s="168"/>
    </row>
    <row r="128" spans="1:6">
      <c r="A128" s="178" t="s">
        <v>18</v>
      </c>
      <c r="B128" s="350" t="s">
        <v>285</v>
      </c>
      <c r="C128" s="350"/>
      <c r="D128" s="179">
        <v>0</v>
      </c>
      <c r="E128" s="176"/>
      <c r="F128" s="168"/>
    </row>
    <row r="129" spans="1:6">
      <c r="A129" s="178"/>
      <c r="B129" s="362"/>
      <c r="C129" s="363"/>
      <c r="D129" s="179">
        <v>0</v>
      </c>
      <c r="E129" s="176"/>
      <c r="F129" s="168"/>
    </row>
    <row r="130" spans="1:6">
      <c r="A130" s="349" t="s">
        <v>39</v>
      </c>
      <c r="B130" s="349"/>
      <c r="C130" s="349"/>
      <c r="D130" s="179">
        <f>SUM(D125:D129)</f>
        <v>42.383333333333333</v>
      </c>
      <c r="E130" s="176"/>
      <c r="F130" s="168"/>
    </row>
    <row r="131" spans="1:6">
      <c r="A131" s="173"/>
      <c r="B131" s="168"/>
      <c r="C131" s="168"/>
      <c r="D131" s="173"/>
      <c r="E131" s="168"/>
      <c r="F131" s="168"/>
    </row>
    <row r="132" spans="1:6">
      <c r="A132" s="358" t="s">
        <v>65</v>
      </c>
      <c r="B132" s="359"/>
      <c r="C132" s="359"/>
      <c r="D132" s="359"/>
      <c r="E132" s="360"/>
      <c r="F132" s="168"/>
    </row>
    <row r="133" spans="1:6">
      <c r="A133" s="240">
        <v>6</v>
      </c>
      <c r="B133" s="361" t="s">
        <v>6</v>
      </c>
      <c r="C133" s="361"/>
      <c r="D133" s="240" t="s">
        <v>32</v>
      </c>
      <c r="E133" s="240" t="s">
        <v>12</v>
      </c>
      <c r="F133" s="168"/>
    </row>
    <row r="134" spans="1:6">
      <c r="A134" s="178" t="s">
        <v>13</v>
      </c>
      <c r="B134" s="350" t="s">
        <v>7</v>
      </c>
      <c r="C134" s="350"/>
      <c r="D134" s="182">
        <f>'Apoio Adm Nível I'!D134</f>
        <v>0</v>
      </c>
      <c r="E134" s="183">
        <f>D134*D150</f>
        <v>0</v>
      </c>
      <c r="F134" s="168"/>
    </row>
    <row r="135" spans="1:6">
      <c r="A135" s="178" t="s">
        <v>15</v>
      </c>
      <c r="B135" s="350" t="s">
        <v>9</v>
      </c>
      <c r="C135" s="350"/>
      <c r="D135" s="182">
        <f>'Apoio Adm Nível I'!D135</f>
        <v>0</v>
      </c>
      <c r="E135" s="183">
        <f>D135*(E134+D150)</f>
        <v>0</v>
      </c>
      <c r="F135" s="168"/>
    </row>
    <row r="136" spans="1:6">
      <c r="A136" s="178" t="s">
        <v>17</v>
      </c>
      <c r="B136" s="350" t="s">
        <v>8</v>
      </c>
      <c r="C136" s="350"/>
      <c r="D136" s="178"/>
      <c r="E136" s="178"/>
      <c r="F136" s="168"/>
    </row>
    <row r="137" spans="1:6">
      <c r="A137" s="178"/>
      <c r="B137" s="350" t="s">
        <v>86</v>
      </c>
      <c r="C137" s="350"/>
      <c r="D137" s="182">
        <f>'Apoio Adm Nível I'!$D$137</f>
        <v>1.5E-3</v>
      </c>
      <c r="E137" s="183">
        <f>($D$150+$E$134+$E$135)/(1-SUM($D$137:$D$139))*D137</f>
        <v>5.9983827483843539</v>
      </c>
      <c r="F137" s="168"/>
    </row>
    <row r="138" spans="1:6">
      <c r="A138" s="178"/>
      <c r="B138" s="350" t="s">
        <v>87</v>
      </c>
      <c r="C138" s="350"/>
      <c r="D138" s="182">
        <f>'Apoio Adm Nível I'!$D$138</f>
        <v>2.9999999999999997E-4</v>
      </c>
      <c r="E138" s="183">
        <f>($D$150+$E$134+$E$135)/(1-SUM($D$137:$D$139))*D138</f>
        <v>1.1996765496768707</v>
      </c>
      <c r="F138" s="168"/>
    </row>
    <row r="139" spans="1:6">
      <c r="A139" s="178"/>
      <c r="B139" s="350" t="s">
        <v>88</v>
      </c>
      <c r="C139" s="350"/>
      <c r="D139" s="182">
        <f>'Apoio Adm Nível I'!$D$139</f>
        <v>0.05</v>
      </c>
      <c r="E139" s="183">
        <f>($D$150+$E$134+$E$135)/(1-SUM($D$137:$D$139))*D139</f>
        <v>199.94609161281178</v>
      </c>
      <c r="F139" s="168"/>
    </row>
    <row r="140" spans="1:6">
      <c r="A140" s="349" t="s">
        <v>39</v>
      </c>
      <c r="B140" s="349"/>
      <c r="C140" s="349"/>
      <c r="D140" s="182">
        <f>SUM(D137:D139)</f>
        <v>5.1800000000000006E-2</v>
      </c>
      <c r="E140" s="183">
        <f>SUM(E134:E139)</f>
        <v>207.14415091087301</v>
      </c>
      <c r="F140" s="168"/>
    </row>
    <row r="141" spans="1:6">
      <c r="A141" s="173"/>
      <c r="B141" s="168"/>
      <c r="C141" s="168"/>
      <c r="D141" s="173"/>
      <c r="E141" s="168"/>
      <c r="F141" s="168"/>
    </row>
    <row r="142" spans="1:6">
      <c r="A142" s="173"/>
      <c r="B142" s="168"/>
      <c r="C142" s="168"/>
      <c r="D142" s="173"/>
      <c r="E142" s="168"/>
      <c r="F142" s="168"/>
    </row>
    <row r="143" spans="1:6">
      <c r="A143" s="353" t="s">
        <v>66</v>
      </c>
      <c r="B143" s="353"/>
      <c r="C143" s="353"/>
      <c r="D143" s="353"/>
      <c r="E143" s="168"/>
      <c r="F143" s="168"/>
    </row>
    <row r="144" spans="1:6">
      <c r="A144" s="296"/>
      <c r="B144" s="349" t="s">
        <v>67</v>
      </c>
      <c r="C144" s="349"/>
      <c r="D144" s="296" t="s">
        <v>12</v>
      </c>
      <c r="E144" s="168"/>
      <c r="F144" s="168"/>
    </row>
    <row r="145" spans="1:8">
      <c r="A145" s="240" t="s">
        <v>13</v>
      </c>
      <c r="B145" s="350" t="s">
        <v>10</v>
      </c>
      <c r="C145" s="350"/>
      <c r="D145" s="179">
        <f>D52</f>
        <v>1675.04</v>
      </c>
      <c r="E145" s="168"/>
      <c r="F145" s="168"/>
    </row>
    <row r="146" spans="1:8">
      <c r="A146" s="240" t="s">
        <v>15</v>
      </c>
      <c r="B146" s="350" t="s">
        <v>23</v>
      </c>
      <c r="C146" s="350"/>
      <c r="D146" s="179">
        <f>D88</f>
        <v>1935.7316621728003</v>
      </c>
      <c r="E146" s="168"/>
      <c r="F146" s="168"/>
    </row>
    <row r="147" spans="1:8">
      <c r="A147" s="240" t="s">
        <v>17</v>
      </c>
      <c r="B147" s="350" t="s">
        <v>47</v>
      </c>
      <c r="C147" s="350"/>
      <c r="D147" s="179">
        <f>E98</f>
        <v>83.574259644444439</v>
      </c>
      <c r="E147" s="168"/>
      <c r="F147" s="168"/>
    </row>
    <row r="148" spans="1:8">
      <c r="A148" s="240" t="s">
        <v>18</v>
      </c>
      <c r="B148" s="350" t="s">
        <v>53</v>
      </c>
      <c r="C148" s="350"/>
      <c r="D148" s="180">
        <f>D121</f>
        <v>55.048426194784724</v>
      </c>
      <c r="E148" s="168"/>
      <c r="F148" s="168"/>
    </row>
    <row r="149" spans="1:8">
      <c r="A149" s="240" t="s">
        <v>19</v>
      </c>
      <c r="B149" s="350" t="s">
        <v>62</v>
      </c>
      <c r="C149" s="350"/>
      <c r="D149" s="179">
        <f>D130</f>
        <v>42.383333333333333</v>
      </c>
      <c r="E149" s="168"/>
      <c r="F149" s="168"/>
      <c r="G149" s="243"/>
      <c r="H149" s="244"/>
    </row>
    <row r="150" spans="1:8">
      <c r="A150" s="349" t="s">
        <v>68</v>
      </c>
      <c r="B150" s="349"/>
      <c r="C150" s="349"/>
      <c r="D150" s="179">
        <f>SUM(D145:D149)</f>
        <v>3791.7776813453629</v>
      </c>
      <c r="E150" s="168"/>
      <c r="F150" s="168"/>
    </row>
    <row r="151" spans="1:8">
      <c r="A151" s="240" t="s">
        <v>21</v>
      </c>
      <c r="B151" s="350" t="s">
        <v>69</v>
      </c>
      <c r="C151" s="350"/>
      <c r="D151" s="179">
        <f>E140</f>
        <v>207.14415091087301</v>
      </c>
      <c r="E151" s="168"/>
      <c r="F151" s="168"/>
    </row>
    <row r="152" spans="1:8">
      <c r="A152" s="351" t="s">
        <v>70</v>
      </c>
      <c r="B152" s="351"/>
      <c r="C152" s="351"/>
      <c r="D152" s="179">
        <f>SUM(D150+D151)</f>
        <v>3998.921832256236</v>
      </c>
      <c r="E152" s="174">
        <v>3512.23</v>
      </c>
      <c r="F152" s="228"/>
      <c r="G152" s="243"/>
    </row>
    <row r="153" spans="1:8">
      <c r="A153" s="352" t="s">
        <v>109</v>
      </c>
      <c r="B153" s="352"/>
      <c r="C153" s="352"/>
      <c r="D153" s="181">
        <f>D152*C158</f>
        <v>3998.921832256236</v>
      </c>
      <c r="E153" s="168"/>
      <c r="F153" s="228"/>
    </row>
    <row r="154" spans="1:8">
      <c r="A154" s="173"/>
      <c r="B154" s="168"/>
      <c r="C154" s="168"/>
      <c r="D154" s="173"/>
      <c r="E154" s="168"/>
      <c r="F154" s="171"/>
      <c r="G154" s="244"/>
    </row>
    <row r="155" spans="1:8">
      <c r="A155" s="353" t="s">
        <v>290</v>
      </c>
      <c r="B155" s="353"/>
      <c r="C155" s="353"/>
      <c r="D155" s="353"/>
      <c r="E155" s="168"/>
      <c r="F155" s="168"/>
    </row>
    <row r="156" spans="1:8">
      <c r="A156" s="173"/>
      <c r="B156" s="168"/>
      <c r="C156" s="168"/>
      <c r="D156" s="173"/>
      <c r="E156" s="168"/>
      <c r="F156" s="168"/>
    </row>
    <row r="157" spans="1:8" ht="36.75">
      <c r="A157" s="297" t="s">
        <v>291</v>
      </c>
      <c r="B157" s="298" t="s">
        <v>293</v>
      </c>
      <c r="C157" s="298" t="s">
        <v>294</v>
      </c>
      <c r="D157" s="297" t="s">
        <v>295</v>
      </c>
      <c r="E157" s="297" t="s">
        <v>296</v>
      </c>
      <c r="F157" s="297" t="s">
        <v>297</v>
      </c>
    </row>
    <row r="158" spans="1:8">
      <c r="A158" s="241" t="s">
        <v>292</v>
      </c>
      <c r="B158" s="195">
        <f>D152</f>
        <v>3998.921832256236</v>
      </c>
      <c r="C158" s="196">
        <v>1</v>
      </c>
      <c r="D158" s="181">
        <f>B158*C158</f>
        <v>3998.921832256236</v>
      </c>
      <c r="E158" s="202">
        <v>2</v>
      </c>
      <c r="F158" s="203">
        <f>D158*E158</f>
        <v>7997.8436645124721</v>
      </c>
    </row>
    <row r="159" spans="1:8">
      <c r="A159" s="354" t="s">
        <v>318</v>
      </c>
      <c r="B159" s="355"/>
      <c r="C159" s="355"/>
      <c r="D159" s="355"/>
      <c r="E159" s="356"/>
      <c r="F159" s="203">
        <f>F158</f>
        <v>7997.8436645124721</v>
      </c>
    </row>
    <row r="160" spans="1:8">
      <c r="A160" s="173"/>
      <c r="B160" s="168"/>
      <c r="C160" s="168"/>
      <c r="D160" s="173"/>
      <c r="E160" s="168"/>
      <c r="F160" s="168"/>
    </row>
    <row r="161" spans="1:6">
      <c r="A161" s="353" t="s">
        <v>298</v>
      </c>
      <c r="B161" s="353"/>
      <c r="C161" s="353"/>
      <c r="D161" s="353"/>
      <c r="E161" s="168"/>
      <c r="F161" s="168"/>
    </row>
    <row r="162" spans="1:6">
      <c r="A162" s="357" t="s">
        <v>299</v>
      </c>
      <c r="B162" s="357"/>
      <c r="C162" s="357"/>
      <c r="D162" s="357"/>
      <c r="E162" s="168"/>
      <c r="F162" s="168"/>
    </row>
    <row r="163" spans="1:6">
      <c r="A163" s="296"/>
      <c r="B163" s="349" t="s">
        <v>300</v>
      </c>
      <c r="C163" s="349"/>
      <c r="D163" s="296" t="s">
        <v>12</v>
      </c>
      <c r="E163" s="168"/>
      <c r="F163" s="168"/>
    </row>
    <row r="164" spans="1:6">
      <c r="A164" s="240" t="s">
        <v>13</v>
      </c>
      <c r="B164" s="350" t="s">
        <v>301</v>
      </c>
      <c r="C164" s="350"/>
      <c r="D164" s="179">
        <f>D158</f>
        <v>3998.921832256236</v>
      </c>
      <c r="E164" s="168"/>
      <c r="F164" s="248">
        <f>D164*12</f>
        <v>47987.061987074834</v>
      </c>
    </row>
    <row r="165" spans="1:6">
      <c r="A165" s="240" t="s">
        <v>15</v>
      </c>
      <c r="B165" s="350" t="s">
        <v>302</v>
      </c>
      <c r="C165" s="350"/>
      <c r="D165" s="179">
        <f>F159</f>
        <v>7997.8436645124721</v>
      </c>
      <c r="E165" s="168"/>
      <c r="F165" s="168"/>
    </row>
    <row r="166" spans="1:6" ht="27.75" customHeight="1">
      <c r="A166" s="240" t="s">
        <v>17</v>
      </c>
      <c r="B166" s="350" t="s">
        <v>303</v>
      </c>
      <c r="C166" s="350"/>
      <c r="D166" s="179">
        <f>D165*12</f>
        <v>95974.123974149668</v>
      </c>
      <c r="E166" s="168"/>
      <c r="F166" s="171"/>
    </row>
  </sheetData>
  <mergeCells count="130">
    <mergeCell ref="B16:E16"/>
    <mergeCell ref="A18:E18"/>
    <mergeCell ref="B20:C20"/>
    <mergeCell ref="B21:C21"/>
    <mergeCell ref="B22:C22"/>
    <mergeCell ref="B23:C23"/>
    <mergeCell ref="A10:E10"/>
    <mergeCell ref="A11:B11"/>
    <mergeCell ref="C11:E11"/>
    <mergeCell ref="A12:B12"/>
    <mergeCell ref="C12:E12"/>
    <mergeCell ref="B15:E15"/>
    <mergeCell ref="A35:E35"/>
    <mergeCell ref="A36:E36"/>
    <mergeCell ref="B37:C37"/>
    <mergeCell ref="B38:C38"/>
    <mergeCell ref="B39:C39"/>
    <mergeCell ref="B40:C40"/>
    <mergeCell ref="A25:E25"/>
    <mergeCell ref="B27:C27"/>
    <mergeCell ref="B28:C28"/>
    <mergeCell ref="A29:D29"/>
    <mergeCell ref="A31:E31"/>
    <mergeCell ref="A33:E33"/>
    <mergeCell ref="B49:C49"/>
    <mergeCell ref="B50:C50"/>
    <mergeCell ref="B51:C51"/>
    <mergeCell ref="A52:C52"/>
    <mergeCell ref="A54:E54"/>
    <mergeCell ref="A55:E55"/>
    <mergeCell ref="B41:C41"/>
    <mergeCell ref="A43:E43"/>
    <mergeCell ref="B45:C45"/>
    <mergeCell ref="B46:C46"/>
    <mergeCell ref="B47:C47"/>
    <mergeCell ref="B48:C48"/>
    <mergeCell ref="B63:C63"/>
    <mergeCell ref="B64:C64"/>
    <mergeCell ref="B65:C65"/>
    <mergeCell ref="B66:C66"/>
    <mergeCell ref="B67:C67"/>
    <mergeCell ref="B68:C68"/>
    <mergeCell ref="B56:C56"/>
    <mergeCell ref="B57:C57"/>
    <mergeCell ref="B58:C58"/>
    <mergeCell ref="A59:C59"/>
    <mergeCell ref="A61:E61"/>
    <mergeCell ref="B62:C62"/>
    <mergeCell ref="B76:C76"/>
    <mergeCell ref="B77:C77"/>
    <mergeCell ref="B78:C78"/>
    <mergeCell ref="B79:C79"/>
    <mergeCell ref="B80:C80"/>
    <mergeCell ref="A81:C81"/>
    <mergeCell ref="B69:C69"/>
    <mergeCell ref="B70:C70"/>
    <mergeCell ref="A71:C71"/>
    <mergeCell ref="A73:E73"/>
    <mergeCell ref="B74:C74"/>
    <mergeCell ref="B75:C75"/>
    <mergeCell ref="A90:E90"/>
    <mergeCell ref="B91:C91"/>
    <mergeCell ref="B92:C92"/>
    <mergeCell ref="B93:C93"/>
    <mergeCell ref="B94:C94"/>
    <mergeCell ref="B95:C95"/>
    <mergeCell ref="A83:E83"/>
    <mergeCell ref="B84:C84"/>
    <mergeCell ref="B85:C85"/>
    <mergeCell ref="B86:C86"/>
    <mergeCell ref="B87:C87"/>
    <mergeCell ref="A88:C88"/>
    <mergeCell ref="B103:C103"/>
    <mergeCell ref="B104:C104"/>
    <mergeCell ref="B105:C105"/>
    <mergeCell ref="B106:C106"/>
    <mergeCell ref="B107:C107"/>
    <mergeCell ref="B108:C108"/>
    <mergeCell ref="B96:C96"/>
    <mergeCell ref="B97:C97"/>
    <mergeCell ref="A98:C98"/>
    <mergeCell ref="A100:E100"/>
    <mergeCell ref="A101:E101"/>
    <mergeCell ref="B102:C102"/>
    <mergeCell ref="B118:C118"/>
    <mergeCell ref="B119:C119"/>
    <mergeCell ref="B120:C120"/>
    <mergeCell ref="A121:C121"/>
    <mergeCell ref="A123:E123"/>
    <mergeCell ref="B124:C124"/>
    <mergeCell ref="A109:C109"/>
    <mergeCell ref="A111:E111"/>
    <mergeCell ref="B112:C112"/>
    <mergeCell ref="B113:C113"/>
    <mergeCell ref="A114:C114"/>
    <mergeCell ref="A116:E116"/>
    <mergeCell ref="A132:E132"/>
    <mergeCell ref="B133:C133"/>
    <mergeCell ref="B134:C134"/>
    <mergeCell ref="B135:C135"/>
    <mergeCell ref="B136:C136"/>
    <mergeCell ref="B137:C137"/>
    <mergeCell ref="B125:C125"/>
    <mergeCell ref="B126:C126"/>
    <mergeCell ref="B127:C127"/>
    <mergeCell ref="B128:C128"/>
    <mergeCell ref="B129:C129"/>
    <mergeCell ref="A130:C130"/>
    <mergeCell ref="B146:C146"/>
    <mergeCell ref="B147:C147"/>
    <mergeCell ref="B148:C148"/>
    <mergeCell ref="B149:C149"/>
    <mergeCell ref="A150:C150"/>
    <mergeCell ref="B151:C151"/>
    <mergeCell ref="B138:C138"/>
    <mergeCell ref="B139:C139"/>
    <mergeCell ref="A140:C140"/>
    <mergeCell ref="A143:D143"/>
    <mergeCell ref="B144:C144"/>
    <mergeCell ref="B145:C145"/>
    <mergeCell ref="B163:C163"/>
    <mergeCell ref="B164:C164"/>
    <mergeCell ref="B165:C165"/>
    <mergeCell ref="B166:C166"/>
    <mergeCell ref="A152:C152"/>
    <mergeCell ref="A153:C153"/>
    <mergeCell ref="A155:D155"/>
    <mergeCell ref="A159:E159"/>
    <mergeCell ref="A161:D161"/>
    <mergeCell ref="A162:D162"/>
  </mergeCells>
  <pageMargins left="0.51181102362204722" right="0.51181102362204722" top="0.31" bottom="0.2" header="0.31496062992125984" footer="0.17"/>
  <pageSetup paperSize="9" scale="60" orientation="portrait" r:id="rId1"/>
  <rowBreaks count="2" manualBreakCount="2">
    <brk id="81" max="5" man="1"/>
    <brk id="170" max="5" man="1"/>
  </rowBreaks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I166"/>
  <sheetViews>
    <sheetView zoomScaleNormal="100" workbookViewId="0">
      <selection activeCell="E32" sqref="E32"/>
    </sheetView>
  </sheetViews>
  <sheetFormatPr defaultRowHeight="15"/>
  <cols>
    <col min="3" max="3" width="44.7109375" customWidth="1"/>
    <col min="4" max="4" width="28.28515625" customWidth="1"/>
    <col min="5" max="5" width="14.140625" customWidth="1"/>
    <col min="6" max="6" width="20" customWidth="1"/>
  </cols>
  <sheetData>
    <row r="10" spans="1:6">
      <c r="A10" s="379" t="s">
        <v>71</v>
      </c>
      <c r="B10" s="379"/>
      <c r="C10" s="379"/>
      <c r="D10" s="379"/>
      <c r="E10" s="379"/>
      <c r="F10" s="168"/>
    </row>
    <row r="11" spans="1:6">
      <c r="A11" s="380" t="s">
        <v>316</v>
      </c>
      <c r="B11" s="380"/>
      <c r="C11" s="380"/>
      <c r="D11" s="380"/>
      <c r="E11" s="380"/>
      <c r="F11" s="168"/>
    </row>
    <row r="12" spans="1:6">
      <c r="A12" s="380" t="s">
        <v>317</v>
      </c>
      <c r="B12" s="380"/>
      <c r="C12" s="380"/>
      <c r="D12" s="380"/>
      <c r="E12" s="380"/>
      <c r="F12" s="168"/>
    </row>
    <row r="13" spans="1:6">
      <c r="A13" s="173"/>
      <c r="B13" s="168"/>
      <c r="C13" s="168"/>
      <c r="D13" s="173"/>
      <c r="E13" s="168"/>
      <c r="F13" s="168"/>
    </row>
    <row r="14" spans="1:6">
      <c r="A14" s="173"/>
      <c r="B14" s="168"/>
      <c r="C14" s="168"/>
      <c r="D14" s="173"/>
      <c r="E14" s="168"/>
      <c r="F14" s="168"/>
    </row>
    <row r="15" spans="1:6">
      <c r="A15" s="295" t="s">
        <v>101</v>
      </c>
      <c r="B15" s="357" t="s">
        <v>102</v>
      </c>
      <c r="C15" s="357"/>
      <c r="D15" s="357"/>
      <c r="E15" s="357"/>
      <c r="F15" s="168"/>
    </row>
    <row r="16" spans="1:6">
      <c r="A16" s="169">
        <v>1</v>
      </c>
      <c r="B16" s="350" t="s">
        <v>321</v>
      </c>
      <c r="C16" s="350"/>
      <c r="D16" s="350"/>
      <c r="E16" s="350"/>
      <c r="F16" s="168"/>
    </row>
    <row r="17" spans="1:6">
      <c r="A17" s="173"/>
      <c r="B17" s="168"/>
      <c r="C17" s="168"/>
      <c r="D17" s="173"/>
      <c r="E17" s="168"/>
      <c r="F17" s="168"/>
    </row>
    <row r="18" spans="1:6">
      <c r="A18" s="376" t="s">
        <v>311</v>
      </c>
      <c r="B18" s="377"/>
      <c r="C18" s="377"/>
      <c r="D18" s="377"/>
      <c r="E18" s="378"/>
      <c r="F18" s="168"/>
    </row>
    <row r="19" spans="1:6">
      <c r="A19" s="173"/>
      <c r="B19" s="168"/>
      <c r="C19" s="168"/>
      <c r="D19" s="191"/>
      <c r="E19" s="168"/>
      <c r="F19" s="168"/>
    </row>
    <row r="20" spans="1:6">
      <c r="A20" s="178" t="s">
        <v>13</v>
      </c>
      <c r="B20" s="350" t="s">
        <v>312</v>
      </c>
      <c r="C20" s="350"/>
      <c r="D20" s="193"/>
      <c r="E20" s="168"/>
      <c r="F20" s="168"/>
    </row>
    <row r="21" spans="1:6">
      <c r="A21" s="178" t="s">
        <v>15</v>
      </c>
      <c r="B21" s="350" t="s">
        <v>313</v>
      </c>
      <c r="C21" s="350"/>
      <c r="D21" s="192" t="s">
        <v>319</v>
      </c>
      <c r="E21" s="168"/>
      <c r="F21" s="168"/>
    </row>
    <row r="22" spans="1:6">
      <c r="A22" s="178" t="s">
        <v>17</v>
      </c>
      <c r="B22" s="350" t="s">
        <v>314</v>
      </c>
      <c r="C22" s="350"/>
      <c r="D22" s="192">
        <v>2025</v>
      </c>
      <c r="E22" s="168"/>
      <c r="F22" s="168"/>
    </row>
    <row r="23" spans="1:6">
      <c r="A23" s="178" t="s">
        <v>18</v>
      </c>
      <c r="B23" s="350" t="s">
        <v>315</v>
      </c>
      <c r="C23" s="350"/>
      <c r="D23" s="192">
        <v>12</v>
      </c>
      <c r="E23" s="168"/>
      <c r="F23" s="168"/>
    </row>
    <row r="24" spans="1:6">
      <c r="A24" s="173"/>
      <c r="B24" s="168"/>
      <c r="C24" s="168"/>
      <c r="D24" s="173"/>
      <c r="E24" s="168"/>
      <c r="F24" s="168"/>
    </row>
    <row r="25" spans="1:6">
      <c r="A25" s="372" t="s">
        <v>307</v>
      </c>
      <c r="B25" s="372"/>
      <c r="C25" s="372"/>
      <c r="D25" s="372"/>
      <c r="E25" s="372"/>
      <c r="F25" s="168"/>
    </row>
    <row r="26" spans="1:6">
      <c r="A26" s="173"/>
      <c r="B26" s="168"/>
      <c r="C26" s="168"/>
      <c r="D26" s="173"/>
      <c r="E26" s="168"/>
      <c r="F26" s="168"/>
    </row>
    <row r="27" spans="1:6" ht="24">
      <c r="A27" s="296" t="s">
        <v>308</v>
      </c>
      <c r="B27" s="364" t="s">
        <v>309</v>
      </c>
      <c r="C27" s="364"/>
      <c r="D27" s="296" t="s">
        <v>310</v>
      </c>
      <c r="E27" s="168"/>
      <c r="F27" s="168"/>
    </row>
    <row r="28" spans="1:6">
      <c r="A28" s="178" t="s">
        <v>102</v>
      </c>
      <c r="B28" s="362">
        <v>1</v>
      </c>
      <c r="C28" s="363"/>
      <c r="D28" s="192">
        <v>1</v>
      </c>
      <c r="E28" s="168"/>
      <c r="F28" s="168"/>
    </row>
    <row r="29" spans="1:6">
      <c r="A29" s="362" t="s">
        <v>325</v>
      </c>
      <c r="B29" s="375"/>
      <c r="C29" s="375"/>
      <c r="D29" s="363"/>
      <c r="E29" s="168"/>
      <c r="F29" s="168"/>
    </row>
    <row r="30" spans="1:6">
      <c r="A30" s="173"/>
      <c r="B30" s="168"/>
      <c r="C30" s="168"/>
      <c r="D30" s="173"/>
      <c r="E30" s="168"/>
      <c r="F30" s="168"/>
    </row>
    <row r="31" spans="1:6">
      <c r="A31" s="372" t="s">
        <v>305</v>
      </c>
      <c r="B31" s="372"/>
      <c r="C31" s="372"/>
      <c r="D31" s="372"/>
      <c r="E31" s="372"/>
      <c r="F31" s="168"/>
    </row>
    <row r="32" spans="1:6">
      <c r="A32" s="173"/>
      <c r="B32" s="168"/>
      <c r="C32" s="168"/>
      <c r="D32" s="173"/>
      <c r="E32" s="168"/>
      <c r="F32" s="168"/>
    </row>
    <row r="33" spans="1:6">
      <c r="A33" s="372" t="s">
        <v>306</v>
      </c>
      <c r="B33" s="372"/>
      <c r="C33" s="372"/>
      <c r="D33" s="372"/>
      <c r="E33" s="372"/>
      <c r="F33" s="168"/>
    </row>
    <row r="34" spans="1:6">
      <c r="A34" s="173"/>
      <c r="B34" s="168"/>
      <c r="C34" s="168"/>
      <c r="D34" s="173"/>
      <c r="E34" s="168"/>
      <c r="F34" s="168"/>
    </row>
    <row r="35" spans="1:6">
      <c r="A35" s="373" t="s">
        <v>72</v>
      </c>
      <c r="B35" s="373"/>
      <c r="C35" s="373"/>
      <c r="D35" s="373"/>
      <c r="E35" s="373"/>
      <c r="F35" s="168"/>
    </row>
    <row r="36" spans="1:6">
      <c r="A36" s="374" t="s">
        <v>304</v>
      </c>
      <c r="B36" s="374"/>
      <c r="C36" s="374"/>
      <c r="D36" s="374"/>
      <c r="E36" s="374"/>
      <c r="F36" s="168"/>
    </row>
    <row r="37" spans="1:6" ht="23.25" customHeight="1">
      <c r="A37" s="188">
        <v>1</v>
      </c>
      <c r="B37" s="369" t="s">
        <v>74</v>
      </c>
      <c r="C37" s="370"/>
      <c r="D37" s="188" t="str">
        <f>A29</f>
        <v>Coperagem</v>
      </c>
      <c r="E37" s="168"/>
      <c r="F37" s="168"/>
    </row>
    <row r="38" spans="1:6" ht="23.25" customHeight="1">
      <c r="A38" s="188">
        <v>2</v>
      </c>
      <c r="B38" s="369" t="s">
        <v>78</v>
      </c>
      <c r="C38" s="370"/>
      <c r="D38" s="188" t="s">
        <v>417</v>
      </c>
      <c r="E38" s="168"/>
      <c r="F38" s="168"/>
    </row>
    <row r="39" spans="1:6" ht="23.25" customHeight="1">
      <c r="A39" s="188">
        <v>3</v>
      </c>
      <c r="B39" s="369" t="s">
        <v>75</v>
      </c>
      <c r="C39" s="370"/>
      <c r="D39" s="189">
        <v>1536.43</v>
      </c>
      <c r="E39" s="168"/>
      <c r="F39" s="168"/>
    </row>
    <row r="40" spans="1:6" ht="23.25" customHeight="1">
      <c r="A40" s="188">
        <v>4</v>
      </c>
      <c r="B40" s="369" t="s">
        <v>76</v>
      </c>
      <c r="C40" s="370"/>
      <c r="D40" s="188" t="str">
        <f>D37</f>
        <v>Coperagem</v>
      </c>
      <c r="E40" s="168"/>
      <c r="F40" s="168"/>
    </row>
    <row r="41" spans="1:6">
      <c r="A41" s="188">
        <v>5</v>
      </c>
      <c r="B41" s="369" t="s">
        <v>77</v>
      </c>
      <c r="C41" s="370"/>
      <c r="D41" s="190">
        <v>45658</v>
      </c>
      <c r="E41" s="168"/>
      <c r="F41" s="168"/>
    </row>
    <row r="42" spans="1:6">
      <c r="A42" s="173"/>
      <c r="B42" s="168"/>
      <c r="C42" s="168"/>
      <c r="D42" s="173"/>
      <c r="E42" s="168"/>
      <c r="F42" s="168"/>
    </row>
    <row r="43" spans="1:6">
      <c r="A43" s="371" t="s">
        <v>10</v>
      </c>
      <c r="B43" s="371"/>
      <c r="C43" s="371"/>
      <c r="D43" s="371"/>
      <c r="E43" s="371"/>
      <c r="F43" s="168"/>
    </row>
    <row r="44" spans="1:6">
      <c r="A44" s="173"/>
      <c r="B44" s="168"/>
      <c r="C44" s="168"/>
      <c r="D44" s="173"/>
      <c r="E44" s="168"/>
      <c r="F44" s="168"/>
    </row>
    <row r="45" spans="1:6">
      <c r="A45" s="240">
        <v>1</v>
      </c>
      <c r="B45" s="361" t="s">
        <v>11</v>
      </c>
      <c r="C45" s="361"/>
      <c r="D45" s="240" t="s">
        <v>12</v>
      </c>
      <c r="E45" s="168"/>
      <c r="F45" s="168"/>
    </row>
    <row r="46" spans="1:6">
      <c r="A46" s="178" t="s">
        <v>13</v>
      </c>
      <c r="B46" s="368" t="s">
        <v>14</v>
      </c>
      <c r="C46" s="368"/>
      <c r="D46" s="179">
        <f>D39</f>
        <v>1536.43</v>
      </c>
      <c r="E46" s="168"/>
      <c r="F46" s="168"/>
    </row>
    <row r="47" spans="1:6">
      <c r="A47" s="178" t="s">
        <v>15</v>
      </c>
      <c r="B47" s="368" t="s">
        <v>16</v>
      </c>
      <c r="C47" s="368"/>
      <c r="D47" s="179"/>
      <c r="E47" s="168"/>
      <c r="F47" s="168"/>
    </row>
    <row r="48" spans="1:6">
      <c r="A48" s="178" t="s">
        <v>17</v>
      </c>
      <c r="B48" s="368" t="s">
        <v>89</v>
      </c>
      <c r="C48" s="368"/>
      <c r="D48" s="179"/>
      <c r="E48" s="168"/>
      <c r="F48" s="168"/>
    </row>
    <row r="49" spans="1:6">
      <c r="A49" s="178" t="s">
        <v>18</v>
      </c>
      <c r="B49" s="368" t="s">
        <v>0</v>
      </c>
      <c r="C49" s="368"/>
      <c r="D49" s="179"/>
      <c r="E49" s="168"/>
      <c r="F49" s="168"/>
    </row>
    <row r="50" spans="1:6">
      <c r="A50" s="178" t="s">
        <v>19</v>
      </c>
      <c r="B50" s="368" t="s">
        <v>20</v>
      </c>
      <c r="C50" s="368"/>
      <c r="D50" s="179"/>
      <c r="E50" s="168"/>
      <c r="F50" s="168"/>
    </row>
    <row r="51" spans="1:6">
      <c r="A51" s="178" t="s">
        <v>22</v>
      </c>
      <c r="B51" s="368" t="s">
        <v>285</v>
      </c>
      <c r="C51" s="368"/>
      <c r="D51" s="179">
        <v>0</v>
      </c>
      <c r="E51" s="168"/>
      <c r="F51" s="168"/>
    </row>
    <row r="52" spans="1:6">
      <c r="A52" s="349" t="s">
        <v>1</v>
      </c>
      <c r="B52" s="349"/>
      <c r="C52" s="349"/>
      <c r="D52" s="179">
        <f>SUM(D46:D51)</f>
        <v>1536.43</v>
      </c>
      <c r="E52" s="168"/>
      <c r="F52" s="168"/>
    </row>
    <row r="53" spans="1:6">
      <c r="A53" s="173"/>
      <c r="B53" s="168"/>
      <c r="C53" s="168"/>
      <c r="D53" s="173"/>
      <c r="E53" s="168"/>
      <c r="F53" s="168"/>
    </row>
    <row r="54" spans="1:6">
      <c r="A54" s="359" t="s">
        <v>23</v>
      </c>
      <c r="B54" s="359"/>
      <c r="C54" s="359"/>
      <c r="D54" s="359"/>
      <c r="E54" s="360"/>
      <c r="F54" s="168"/>
    </row>
    <row r="55" spans="1:6">
      <c r="A55" s="367" t="s">
        <v>24</v>
      </c>
      <c r="B55" s="367"/>
      <c r="C55" s="367"/>
      <c r="D55" s="367"/>
      <c r="E55" s="367"/>
      <c r="F55" s="168"/>
    </row>
    <row r="56" spans="1:6">
      <c r="A56" s="240" t="s">
        <v>25</v>
      </c>
      <c r="B56" s="361" t="s">
        <v>26</v>
      </c>
      <c r="C56" s="361"/>
      <c r="D56" s="240" t="s">
        <v>32</v>
      </c>
      <c r="E56" s="240" t="s">
        <v>12</v>
      </c>
      <c r="F56" s="168"/>
    </row>
    <row r="57" spans="1:6">
      <c r="A57" s="178" t="s">
        <v>13</v>
      </c>
      <c r="B57" s="350" t="s">
        <v>27</v>
      </c>
      <c r="C57" s="350"/>
      <c r="D57" s="182">
        <v>8.3299999999999999E-2</v>
      </c>
      <c r="E57" s="179">
        <f>D52*D57</f>
        <v>127.98461900000001</v>
      </c>
      <c r="F57" s="168"/>
    </row>
    <row r="58" spans="1:6">
      <c r="A58" s="178" t="s">
        <v>15</v>
      </c>
      <c r="B58" s="350" t="s">
        <v>28</v>
      </c>
      <c r="C58" s="350"/>
      <c r="D58" s="182">
        <v>0.121</v>
      </c>
      <c r="E58" s="179">
        <f>D52*D58</f>
        <v>185.90803</v>
      </c>
      <c r="F58" s="168"/>
    </row>
    <row r="59" spans="1:6">
      <c r="A59" s="349" t="s">
        <v>1</v>
      </c>
      <c r="B59" s="349"/>
      <c r="C59" s="349"/>
      <c r="D59" s="187">
        <f>D57+D58</f>
        <v>0.20429999999999998</v>
      </c>
      <c r="E59" s="179">
        <f>SUM(E57:E58)</f>
        <v>313.89264900000001</v>
      </c>
      <c r="F59" s="168"/>
    </row>
    <row r="60" spans="1:6">
      <c r="A60" s="173"/>
      <c r="B60" s="168"/>
      <c r="C60" s="168"/>
      <c r="D60" s="173"/>
      <c r="E60" s="168"/>
      <c r="F60" s="168"/>
    </row>
    <row r="61" spans="1:6">
      <c r="A61" s="349" t="s">
        <v>29</v>
      </c>
      <c r="B61" s="349"/>
      <c r="C61" s="349"/>
      <c r="D61" s="349"/>
      <c r="E61" s="349"/>
      <c r="F61" s="168"/>
    </row>
    <row r="62" spans="1:6">
      <c r="A62" s="240" t="s">
        <v>30</v>
      </c>
      <c r="B62" s="361" t="s">
        <v>31</v>
      </c>
      <c r="C62" s="361"/>
      <c r="D62" s="240" t="s">
        <v>32</v>
      </c>
      <c r="E62" s="240" t="s">
        <v>12</v>
      </c>
      <c r="F62" s="168"/>
    </row>
    <row r="63" spans="1:6">
      <c r="A63" s="178" t="s">
        <v>13</v>
      </c>
      <c r="B63" s="350" t="s">
        <v>33</v>
      </c>
      <c r="C63" s="350"/>
      <c r="D63" s="182">
        <v>0.2</v>
      </c>
      <c r="E63" s="183">
        <f t="shared" ref="E63:E70" si="0">SUM(D$52+E$59)*D63</f>
        <v>370.06452980000006</v>
      </c>
      <c r="F63" s="170"/>
    </row>
    <row r="64" spans="1:6">
      <c r="A64" s="178" t="s">
        <v>15</v>
      </c>
      <c r="B64" s="350" t="s">
        <v>34</v>
      </c>
      <c r="C64" s="350"/>
      <c r="D64" s="182">
        <v>2.5000000000000001E-2</v>
      </c>
      <c r="E64" s="183">
        <f t="shared" si="0"/>
        <v>46.258066225000007</v>
      </c>
      <c r="F64" s="170"/>
    </row>
    <row r="65" spans="1:6">
      <c r="A65" s="178" t="s">
        <v>17</v>
      </c>
      <c r="B65" s="350" t="s">
        <v>35</v>
      </c>
      <c r="C65" s="350"/>
      <c r="D65" s="182">
        <f>Recepcionista!$D$65</f>
        <v>1.9400000000000001E-2</v>
      </c>
      <c r="E65" s="183">
        <f t="shared" si="0"/>
        <v>35.896259390600008</v>
      </c>
      <c r="F65" s="170"/>
    </row>
    <row r="66" spans="1:6">
      <c r="A66" s="178" t="s">
        <v>18</v>
      </c>
      <c r="B66" s="350" t="s">
        <v>36</v>
      </c>
      <c r="C66" s="350"/>
      <c r="D66" s="182">
        <v>1.4999999999999999E-2</v>
      </c>
      <c r="E66" s="183">
        <f t="shared" si="0"/>
        <v>27.754839735000001</v>
      </c>
      <c r="F66" s="168"/>
    </row>
    <row r="67" spans="1:6">
      <c r="A67" s="178" t="s">
        <v>19</v>
      </c>
      <c r="B67" s="350" t="s">
        <v>37</v>
      </c>
      <c r="C67" s="350"/>
      <c r="D67" s="182">
        <v>0.01</v>
      </c>
      <c r="E67" s="183">
        <f t="shared" si="0"/>
        <v>18.503226490000003</v>
      </c>
      <c r="F67" s="168"/>
    </row>
    <row r="68" spans="1:6">
      <c r="A68" s="178" t="s">
        <v>21</v>
      </c>
      <c r="B68" s="350" t="s">
        <v>2</v>
      </c>
      <c r="C68" s="350"/>
      <c r="D68" s="182">
        <v>6.0000000000000001E-3</v>
      </c>
      <c r="E68" s="183">
        <f t="shared" si="0"/>
        <v>11.101935894000002</v>
      </c>
      <c r="F68" s="168"/>
    </row>
    <row r="69" spans="1:6">
      <c r="A69" s="178" t="s">
        <v>22</v>
      </c>
      <c r="B69" s="350" t="s">
        <v>3</v>
      </c>
      <c r="C69" s="350"/>
      <c r="D69" s="182">
        <v>2E-3</v>
      </c>
      <c r="E69" s="183">
        <f t="shared" si="0"/>
        <v>3.7006452980000004</v>
      </c>
      <c r="F69" s="168"/>
    </row>
    <row r="70" spans="1:6">
      <c r="A70" s="178" t="s">
        <v>38</v>
      </c>
      <c r="B70" s="350" t="s">
        <v>4</v>
      </c>
      <c r="C70" s="350"/>
      <c r="D70" s="182">
        <v>0.08</v>
      </c>
      <c r="E70" s="183">
        <f t="shared" si="0"/>
        <v>148.02581192000002</v>
      </c>
      <c r="F70" s="168"/>
    </row>
    <row r="71" spans="1:6">
      <c r="A71" s="349" t="s">
        <v>39</v>
      </c>
      <c r="B71" s="349"/>
      <c r="C71" s="349"/>
      <c r="D71" s="187">
        <f>SUM(D63:D70)</f>
        <v>0.35740000000000005</v>
      </c>
      <c r="E71" s="183">
        <f>SUM(E63:E70)</f>
        <v>661.30531475260011</v>
      </c>
      <c r="F71" s="168"/>
    </row>
    <row r="72" spans="1:6">
      <c r="A72" s="173"/>
      <c r="B72" s="168"/>
      <c r="C72" s="168"/>
      <c r="D72" s="173"/>
      <c r="E72" s="168"/>
      <c r="F72" s="168"/>
    </row>
    <row r="73" spans="1:6">
      <c r="A73" s="357" t="s">
        <v>40</v>
      </c>
      <c r="B73" s="357"/>
      <c r="C73" s="357"/>
      <c r="D73" s="357"/>
      <c r="E73" s="357"/>
      <c r="F73" s="168"/>
    </row>
    <row r="74" spans="1:6">
      <c r="A74" s="240" t="s">
        <v>41</v>
      </c>
      <c r="B74" s="361" t="s">
        <v>42</v>
      </c>
      <c r="C74" s="361"/>
      <c r="D74" s="240" t="s">
        <v>12</v>
      </c>
      <c r="E74" s="168"/>
      <c r="F74" s="168"/>
    </row>
    <row r="75" spans="1:6">
      <c r="A75" s="178" t="s">
        <v>13</v>
      </c>
      <c r="B75" s="350" t="s">
        <v>43</v>
      </c>
      <c r="C75" s="350"/>
      <c r="D75" s="179">
        <f>(44*4.5)-(D52*6%)</f>
        <v>105.8142</v>
      </c>
      <c r="E75" s="168"/>
      <c r="F75" s="168"/>
    </row>
    <row r="76" spans="1:6">
      <c r="A76" s="178" t="s">
        <v>15</v>
      </c>
      <c r="B76" s="350" t="s">
        <v>44</v>
      </c>
      <c r="C76" s="350"/>
      <c r="D76" s="179">
        <f>(22*27.6*99%)</f>
        <v>601.12800000000004</v>
      </c>
      <c r="E76" s="171"/>
      <c r="F76" s="168"/>
    </row>
    <row r="77" spans="1:6">
      <c r="A77" s="178" t="s">
        <v>17</v>
      </c>
      <c r="B77" s="350" t="s">
        <v>93</v>
      </c>
      <c r="C77" s="350"/>
      <c r="D77" s="179">
        <v>5</v>
      </c>
      <c r="E77" s="171"/>
      <c r="F77" s="168"/>
    </row>
    <row r="78" spans="1:6">
      <c r="A78" s="178" t="s">
        <v>18</v>
      </c>
      <c r="B78" s="350" t="s">
        <v>320</v>
      </c>
      <c r="C78" s="350"/>
      <c r="D78" s="179">
        <v>106</v>
      </c>
      <c r="E78" s="168"/>
      <c r="F78" s="168"/>
    </row>
    <row r="79" spans="1:6">
      <c r="A79" s="178" t="s">
        <v>19</v>
      </c>
      <c r="B79" s="350" t="s">
        <v>96</v>
      </c>
      <c r="C79" s="350"/>
      <c r="D79" s="179">
        <v>49.35</v>
      </c>
      <c r="E79" s="168"/>
      <c r="F79" s="168"/>
    </row>
    <row r="80" spans="1:6">
      <c r="A80" s="178" t="s">
        <v>21</v>
      </c>
      <c r="B80" s="350" t="s">
        <v>182</v>
      </c>
      <c r="C80" s="350"/>
      <c r="D80" s="179">
        <v>13.58</v>
      </c>
      <c r="E80" s="168"/>
      <c r="F80" s="168"/>
    </row>
    <row r="81" spans="1:6">
      <c r="A81" s="349" t="s">
        <v>39</v>
      </c>
      <c r="B81" s="349"/>
      <c r="C81" s="349"/>
      <c r="D81" s="179">
        <f>SUM(D75:D80)</f>
        <v>880.87220000000013</v>
      </c>
      <c r="E81" s="168"/>
      <c r="F81" s="168"/>
    </row>
    <row r="82" spans="1:6">
      <c r="A82" s="173"/>
      <c r="B82" s="168"/>
      <c r="C82" s="168"/>
      <c r="D82" s="173"/>
      <c r="E82" s="168"/>
      <c r="F82" s="168"/>
    </row>
    <row r="83" spans="1:6">
      <c r="A83" s="366" t="s">
        <v>45</v>
      </c>
      <c r="B83" s="366"/>
      <c r="C83" s="366"/>
      <c r="D83" s="366"/>
      <c r="E83" s="349"/>
      <c r="F83" s="168"/>
    </row>
    <row r="84" spans="1:6">
      <c r="A84" s="240">
        <v>2</v>
      </c>
      <c r="B84" s="361" t="s">
        <v>46</v>
      </c>
      <c r="C84" s="361"/>
      <c r="D84" s="240" t="s">
        <v>12</v>
      </c>
      <c r="E84" s="168"/>
      <c r="F84" s="168"/>
    </row>
    <row r="85" spans="1:6">
      <c r="A85" s="178" t="s">
        <v>25</v>
      </c>
      <c r="B85" s="350" t="s">
        <v>26</v>
      </c>
      <c r="C85" s="350"/>
      <c r="D85" s="183">
        <f>E59</f>
        <v>313.89264900000001</v>
      </c>
      <c r="E85" s="168"/>
      <c r="F85" s="168"/>
    </row>
    <row r="86" spans="1:6">
      <c r="A86" s="178" t="s">
        <v>30</v>
      </c>
      <c r="B86" s="350" t="s">
        <v>31</v>
      </c>
      <c r="C86" s="350"/>
      <c r="D86" s="183">
        <f>E71</f>
        <v>661.30531475260011</v>
      </c>
      <c r="E86" s="168"/>
      <c r="F86" s="168"/>
    </row>
    <row r="87" spans="1:6">
      <c r="A87" s="178" t="s">
        <v>41</v>
      </c>
      <c r="B87" s="350" t="s">
        <v>42</v>
      </c>
      <c r="C87" s="350"/>
      <c r="D87" s="183">
        <f>D81</f>
        <v>880.87220000000013</v>
      </c>
      <c r="E87" s="168"/>
      <c r="F87" s="168"/>
    </row>
    <row r="88" spans="1:6">
      <c r="A88" s="349" t="s">
        <v>1</v>
      </c>
      <c r="B88" s="349"/>
      <c r="C88" s="349"/>
      <c r="D88" s="183">
        <f>SUM(D85:D87)</f>
        <v>1856.0701637526004</v>
      </c>
      <c r="E88" s="168"/>
      <c r="F88" s="168"/>
    </row>
    <row r="89" spans="1:6">
      <c r="A89" s="175"/>
      <c r="B89" s="168"/>
      <c r="C89" s="168"/>
      <c r="D89" s="173"/>
      <c r="E89" s="168"/>
      <c r="F89" s="168"/>
    </row>
    <row r="90" spans="1:6">
      <c r="A90" s="357" t="s">
        <v>47</v>
      </c>
      <c r="B90" s="357"/>
      <c r="C90" s="357"/>
      <c r="D90" s="357"/>
      <c r="E90" s="357"/>
      <c r="F90" s="168"/>
    </row>
    <row r="91" spans="1:6">
      <c r="A91" s="240">
        <v>3</v>
      </c>
      <c r="B91" s="361" t="s">
        <v>48</v>
      </c>
      <c r="C91" s="361"/>
      <c r="D91" s="240" t="s">
        <v>32</v>
      </c>
      <c r="E91" s="240" t="s">
        <v>12</v>
      </c>
      <c r="F91" s="168" t="s">
        <v>97</v>
      </c>
    </row>
    <row r="92" spans="1:6">
      <c r="A92" s="178" t="s">
        <v>13</v>
      </c>
      <c r="B92" s="350" t="s">
        <v>49</v>
      </c>
      <c r="C92" s="350"/>
      <c r="D92" s="182">
        <f>0.05*(1/12)</f>
        <v>4.1666666666666666E-3</v>
      </c>
      <c r="E92" s="183">
        <f t="shared" ref="E92:E97" si="1">D$52*D92</f>
        <v>6.401791666666667</v>
      </c>
      <c r="F92" s="168"/>
    </row>
    <row r="93" spans="1:6">
      <c r="A93" s="178" t="s">
        <v>15</v>
      </c>
      <c r="B93" s="350" t="s">
        <v>50</v>
      </c>
      <c r="C93" s="350"/>
      <c r="D93" s="182">
        <f>D92*8%</f>
        <v>3.3333333333333332E-4</v>
      </c>
      <c r="E93" s="183">
        <f t="shared" si="1"/>
        <v>0.51214333333333328</v>
      </c>
      <c r="F93" s="168"/>
    </row>
    <row r="94" spans="1:6">
      <c r="A94" s="178" t="s">
        <v>17</v>
      </c>
      <c r="B94" s="350" t="s">
        <v>92</v>
      </c>
      <c r="C94" s="350"/>
      <c r="D94" s="182">
        <v>5.0000000000000001E-3</v>
      </c>
      <c r="E94" s="183">
        <f t="shared" si="1"/>
        <v>7.68215</v>
      </c>
      <c r="F94" s="168"/>
    </row>
    <row r="95" spans="1:6">
      <c r="A95" s="178" t="s">
        <v>18</v>
      </c>
      <c r="B95" s="350" t="s">
        <v>51</v>
      </c>
      <c r="C95" s="350"/>
      <c r="D95" s="182">
        <f>((1/30)*7)/12</f>
        <v>1.9444444444444445E-2</v>
      </c>
      <c r="E95" s="183">
        <f t="shared" si="1"/>
        <v>29.875027777777781</v>
      </c>
      <c r="F95" s="168"/>
    </row>
    <row r="96" spans="1:6">
      <c r="A96" s="178" t="s">
        <v>19</v>
      </c>
      <c r="B96" s="350" t="s">
        <v>286</v>
      </c>
      <c r="C96" s="350"/>
      <c r="D96" s="182">
        <f>D95*D71</f>
        <v>6.9494444444444456E-3</v>
      </c>
      <c r="E96" s="183">
        <f t="shared" si="1"/>
        <v>10.67733492777778</v>
      </c>
      <c r="F96" s="168"/>
    </row>
    <row r="97" spans="1:6">
      <c r="A97" s="178" t="s">
        <v>21</v>
      </c>
      <c r="B97" s="350" t="s">
        <v>287</v>
      </c>
      <c r="C97" s="350"/>
      <c r="D97" s="182">
        <v>1.4E-2</v>
      </c>
      <c r="E97" s="183">
        <f t="shared" si="1"/>
        <v>21.510020000000001</v>
      </c>
      <c r="F97" s="168"/>
    </row>
    <row r="98" spans="1:6">
      <c r="A98" s="349" t="s">
        <v>1</v>
      </c>
      <c r="B98" s="349"/>
      <c r="C98" s="349"/>
      <c r="D98" s="187">
        <f>D92+D93+D94+D95+D96+D97</f>
        <v>4.989388888888889E-2</v>
      </c>
      <c r="E98" s="183">
        <f>SUM(E92:E97)</f>
        <v>76.658467705555566</v>
      </c>
      <c r="F98" s="168"/>
    </row>
    <row r="99" spans="1:6">
      <c r="A99" s="173"/>
      <c r="B99" s="168"/>
      <c r="C99" s="168"/>
      <c r="D99" s="173"/>
      <c r="E99" s="168"/>
      <c r="F99" s="168"/>
    </row>
    <row r="100" spans="1:6">
      <c r="A100" s="357" t="s">
        <v>53</v>
      </c>
      <c r="B100" s="357"/>
      <c r="C100" s="357"/>
      <c r="D100" s="357"/>
      <c r="E100" s="357"/>
      <c r="F100" s="168"/>
    </row>
    <row r="101" spans="1:6">
      <c r="A101" s="365" t="s">
        <v>54</v>
      </c>
      <c r="B101" s="365"/>
      <c r="C101" s="365"/>
      <c r="D101" s="365"/>
      <c r="E101" s="365"/>
      <c r="F101" s="168"/>
    </row>
    <row r="102" spans="1:6">
      <c r="A102" s="240" t="s">
        <v>55</v>
      </c>
      <c r="B102" s="361" t="s">
        <v>288</v>
      </c>
      <c r="C102" s="361"/>
      <c r="D102" s="240" t="s">
        <v>32</v>
      </c>
      <c r="E102" s="240" t="s">
        <v>12</v>
      </c>
      <c r="F102" s="170"/>
    </row>
    <row r="103" spans="1:6">
      <c r="A103" s="178" t="s">
        <v>13</v>
      </c>
      <c r="B103" s="350" t="s">
        <v>201</v>
      </c>
      <c r="C103" s="350"/>
      <c r="D103" s="185">
        <v>9.2999999999999992E-3</v>
      </c>
      <c r="E103" s="183">
        <f>SUM(E$98,E$71,E$59,D$52)*D103</f>
        <v>24.071063812560844</v>
      </c>
      <c r="F103" s="170" t="s">
        <v>259</v>
      </c>
    </row>
    <row r="104" spans="1:6">
      <c r="A104" s="178" t="s">
        <v>15</v>
      </c>
      <c r="B104" s="350" t="s">
        <v>56</v>
      </c>
      <c r="C104" s="350"/>
      <c r="D104" s="186">
        <f>(2/30)/12</f>
        <v>5.5555555555555558E-3</v>
      </c>
      <c r="E104" s="183">
        <f t="shared" ref="E104:E107" si="2">SUM(E$98,E$71,E$59,D$52)*D104</f>
        <v>14.379369063656421</v>
      </c>
      <c r="F104" s="170"/>
    </row>
    <row r="105" spans="1:6">
      <c r="A105" s="178" t="s">
        <v>17</v>
      </c>
      <c r="B105" s="350" t="s">
        <v>273</v>
      </c>
      <c r="C105" s="350"/>
      <c r="D105" s="186">
        <f>(5/30)/12*0.015</f>
        <v>2.0833333333333332E-4</v>
      </c>
      <c r="E105" s="183">
        <f t="shared" si="2"/>
        <v>0.53922633988711577</v>
      </c>
      <c r="F105" s="170"/>
    </row>
    <row r="106" spans="1:6">
      <c r="A106" s="178" t="s">
        <v>18</v>
      </c>
      <c r="B106" s="350" t="s">
        <v>289</v>
      </c>
      <c r="C106" s="350"/>
      <c r="D106" s="186">
        <f>(15/30)/12*8%</f>
        <v>3.3333333333333331E-3</v>
      </c>
      <c r="E106" s="183">
        <f t="shared" si="2"/>
        <v>8.6276214381938523</v>
      </c>
      <c r="F106" s="170"/>
    </row>
    <row r="107" spans="1:6">
      <c r="A107" s="178" t="s">
        <v>19</v>
      </c>
      <c r="B107" s="350" t="s">
        <v>210</v>
      </c>
      <c r="C107" s="350"/>
      <c r="D107" s="186">
        <f>(1+1/3)/12*3%*(4/12)</f>
        <v>1.1111111111111109E-3</v>
      </c>
      <c r="E107" s="183">
        <f t="shared" si="2"/>
        <v>2.8758738127312835</v>
      </c>
      <c r="F107" s="170"/>
    </row>
    <row r="108" spans="1:6">
      <c r="A108" s="178" t="s">
        <v>21</v>
      </c>
      <c r="B108" s="350" t="s">
        <v>282</v>
      </c>
      <c r="C108" s="350"/>
      <c r="D108" s="186">
        <v>0</v>
      </c>
      <c r="E108" s="183">
        <f>(D$52+E$71)*D108</f>
        <v>0</v>
      </c>
      <c r="F108" s="170"/>
    </row>
    <row r="109" spans="1:6">
      <c r="A109" s="349" t="s">
        <v>39</v>
      </c>
      <c r="B109" s="349"/>
      <c r="C109" s="349"/>
      <c r="D109" s="187">
        <f>D103+D104+D105+D106+D107</f>
        <v>1.9508333333333332E-2</v>
      </c>
      <c r="E109" s="183">
        <f>SUM(E103:E108)</f>
        <v>50.493154467029512</v>
      </c>
      <c r="F109" s="168"/>
    </row>
    <row r="110" spans="1:6">
      <c r="A110" s="173"/>
      <c r="B110" s="168"/>
      <c r="C110" s="168"/>
      <c r="D110" s="212"/>
      <c r="E110" s="168"/>
      <c r="F110" s="168"/>
    </row>
    <row r="111" spans="1:6">
      <c r="A111" s="353" t="s">
        <v>57</v>
      </c>
      <c r="B111" s="353"/>
      <c r="C111" s="353"/>
      <c r="D111" s="353"/>
      <c r="E111" s="353"/>
      <c r="F111" s="168"/>
    </row>
    <row r="112" spans="1:6">
      <c r="A112" s="296" t="s">
        <v>58</v>
      </c>
      <c r="B112" s="349" t="s">
        <v>59</v>
      </c>
      <c r="C112" s="349"/>
      <c r="D112" s="296" t="s">
        <v>12</v>
      </c>
      <c r="E112" s="168"/>
      <c r="F112" s="168"/>
    </row>
    <row r="113" spans="1:6">
      <c r="A113" s="178" t="s">
        <v>13</v>
      </c>
      <c r="B113" s="350" t="s">
        <v>277</v>
      </c>
      <c r="C113" s="350"/>
      <c r="D113" s="179">
        <v>0</v>
      </c>
      <c r="E113" s="168"/>
      <c r="F113" s="172"/>
    </row>
    <row r="114" spans="1:6">
      <c r="A114" s="349" t="s">
        <v>1</v>
      </c>
      <c r="B114" s="349"/>
      <c r="C114" s="349"/>
      <c r="D114" s="179">
        <f>SUM(D113)</f>
        <v>0</v>
      </c>
      <c r="E114" s="168"/>
      <c r="F114" s="168"/>
    </row>
    <row r="115" spans="1:6">
      <c r="A115" s="173"/>
      <c r="B115" s="168"/>
      <c r="C115" s="168"/>
      <c r="D115" s="173"/>
      <c r="E115" s="168"/>
      <c r="F115" s="168"/>
    </row>
    <row r="116" spans="1:6">
      <c r="A116" s="353" t="s">
        <v>60</v>
      </c>
      <c r="B116" s="353"/>
      <c r="C116" s="353"/>
      <c r="D116" s="353"/>
      <c r="E116" s="353"/>
      <c r="F116" s="168"/>
    </row>
    <row r="117" spans="1:6">
      <c r="A117" s="239"/>
      <c r="B117" s="168"/>
      <c r="C117" s="168"/>
      <c r="D117" s="173"/>
      <c r="E117" s="168"/>
      <c r="F117" s="168"/>
    </row>
    <row r="118" spans="1:6">
      <c r="A118" s="296">
        <v>4</v>
      </c>
      <c r="B118" s="364" t="s">
        <v>61</v>
      </c>
      <c r="C118" s="364"/>
      <c r="D118" s="296" t="s">
        <v>12</v>
      </c>
      <c r="E118" s="168"/>
      <c r="F118" s="168"/>
    </row>
    <row r="119" spans="1:6">
      <c r="A119" s="178" t="s">
        <v>55</v>
      </c>
      <c r="B119" s="350" t="s">
        <v>56</v>
      </c>
      <c r="C119" s="350"/>
      <c r="D119" s="183">
        <f>E109</f>
        <v>50.493154467029512</v>
      </c>
      <c r="E119" s="168"/>
      <c r="F119" s="168"/>
    </row>
    <row r="120" spans="1:6">
      <c r="A120" s="178" t="s">
        <v>58</v>
      </c>
      <c r="B120" s="350" t="s">
        <v>59</v>
      </c>
      <c r="C120" s="350"/>
      <c r="D120" s="183">
        <f>D114</f>
        <v>0</v>
      </c>
      <c r="E120" s="168"/>
      <c r="F120" s="168"/>
    </row>
    <row r="121" spans="1:6">
      <c r="A121" s="349" t="s">
        <v>1</v>
      </c>
      <c r="B121" s="349"/>
      <c r="C121" s="349"/>
      <c r="D121" s="183">
        <f>SUM(D119:D120)</f>
        <v>50.493154467029512</v>
      </c>
      <c r="E121" s="168"/>
      <c r="F121" s="168"/>
    </row>
    <row r="122" spans="1:6">
      <c r="A122" s="173"/>
      <c r="B122" s="168"/>
      <c r="C122" s="168"/>
      <c r="D122" s="173"/>
      <c r="E122" s="168"/>
      <c r="F122" s="168"/>
    </row>
    <row r="123" spans="1:6">
      <c r="A123" s="357" t="s">
        <v>62</v>
      </c>
      <c r="B123" s="357"/>
      <c r="C123" s="357"/>
      <c r="D123" s="357"/>
      <c r="E123" s="357"/>
      <c r="F123" s="168"/>
    </row>
    <row r="124" spans="1:6">
      <c r="A124" s="240">
        <v>5</v>
      </c>
      <c r="B124" s="361" t="s">
        <v>5</v>
      </c>
      <c r="C124" s="361"/>
      <c r="D124" s="240" t="s">
        <v>12</v>
      </c>
      <c r="E124" s="176"/>
      <c r="F124" s="168"/>
    </row>
    <row r="125" spans="1:6">
      <c r="A125" s="178" t="s">
        <v>13</v>
      </c>
      <c r="B125" s="350" t="s">
        <v>63</v>
      </c>
      <c r="C125" s="350"/>
      <c r="D125" s="184">
        <f>UNIFORMES!$H$39</f>
        <v>40.886666666666663</v>
      </c>
      <c r="E125" s="176"/>
      <c r="F125" s="168"/>
    </row>
    <row r="126" spans="1:6">
      <c r="A126" s="178" t="s">
        <v>15</v>
      </c>
      <c r="B126" s="350" t="s">
        <v>94</v>
      </c>
      <c r="C126" s="350"/>
      <c r="D126" s="179">
        <v>0</v>
      </c>
      <c r="E126" s="176"/>
      <c r="F126" s="168"/>
    </row>
    <row r="127" spans="1:6">
      <c r="A127" s="178" t="s">
        <v>17</v>
      </c>
      <c r="B127" s="350" t="s">
        <v>64</v>
      </c>
      <c r="C127" s="350"/>
      <c r="D127" s="179">
        <v>0</v>
      </c>
      <c r="E127" s="176"/>
      <c r="F127" s="168"/>
    </row>
    <row r="128" spans="1:6">
      <c r="A128" s="178" t="s">
        <v>18</v>
      </c>
      <c r="B128" s="350" t="s">
        <v>285</v>
      </c>
      <c r="C128" s="350"/>
      <c r="D128" s="179">
        <v>0</v>
      </c>
      <c r="E128" s="176"/>
      <c r="F128" s="168"/>
    </row>
    <row r="129" spans="1:6">
      <c r="A129" s="178"/>
      <c r="B129" s="362"/>
      <c r="C129" s="363"/>
      <c r="D129" s="179">
        <v>0</v>
      </c>
      <c r="E129" s="176"/>
      <c r="F129" s="168"/>
    </row>
    <row r="130" spans="1:6">
      <c r="A130" s="349" t="s">
        <v>39</v>
      </c>
      <c r="B130" s="349"/>
      <c r="C130" s="349"/>
      <c r="D130" s="179">
        <f>SUM(D125:D129)</f>
        <v>40.886666666666663</v>
      </c>
      <c r="E130" s="176"/>
      <c r="F130" s="168"/>
    </row>
    <row r="131" spans="1:6">
      <c r="A131" s="173"/>
      <c r="B131" s="168"/>
      <c r="C131" s="168"/>
      <c r="D131" s="173"/>
      <c r="E131" s="168"/>
      <c r="F131" s="168"/>
    </row>
    <row r="132" spans="1:6">
      <c r="A132" s="358" t="s">
        <v>65</v>
      </c>
      <c r="B132" s="359"/>
      <c r="C132" s="359"/>
      <c r="D132" s="359"/>
      <c r="E132" s="360"/>
      <c r="F132" s="168"/>
    </row>
    <row r="133" spans="1:6">
      <c r="A133" s="240">
        <v>6</v>
      </c>
      <c r="B133" s="361" t="s">
        <v>6</v>
      </c>
      <c r="C133" s="361"/>
      <c r="D133" s="240" t="s">
        <v>32</v>
      </c>
      <c r="E133" s="240" t="s">
        <v>12</v>
      </c>
      <c r="F133" s="168"/>
    </row>
    <row r="134" spans="1:6">
      <c r="A134" s="178" t="s">
        <v>13</v>
      </c>
      <c r="B134" s="350" t="s">
        <v>7</v>
      </c>
      <c r="C134" s="350"/>
      <c r="D134" s="182">
        <f>'Apoio Adm Nível I'!D134</f>
        <v>0</v>
      </c>
      <c r="E134" s="183">
        <f>D134*D150</f>
        <v>0</v>
      </c>
      <c r="F134" s="168"/>
    </row>
    <row r="135" spans="1:6">
      <c r="A135" s="178" t="s">
        <v>15</v>
      </c>
      <c r="B135" s="350" t="s">
        <v>9</v>
      </c>
      <c r="C135" s="350"/>
      <c r="D135" s="182">
        <f>'Apoio Adm Nível I'!D135</f>
        <v>0</v>
      </c>
      <c r="E135" s="183">
        <f>D135*(E134+D150)</f>
        <v>0</v>
      </c>
      <c r="F135" s="168"/>
    </row>
    <row r="136" spans="1:6">
      <c r="A136" s="178" t="s">
        <v>17</v>
      </c>
      <c r="B136" s="350" t="s">
        <v>8</v>
      </c>
      <c r="C136" s="350"/>
      <c r="D136" s="178"/>
      <c r="E136" s="178"/>
      <c r="F136" s="168"/>
    </row>
    <row r="137" spans="1:6">
      <c r="A137" s="178"/>
      <c r="B137" s="350" t="s">
        <v>86</v>
      </c>
      <c r="C137" s="350"/>
      <c r="D137" s="182">
        <f>'Apoio Adm Nível I'!$D$137</f>
        <v>1.5E-3</v>
      </c>
      <c r="E137" s="183">
        <f>($D$150+$E$134+$E$135)/(1-SUM($D$137:$D$139))*D137</f>
        <v>5.6325750673779567</v>
      </c>
      <c r="F137" s="168"/>
    </row>
    <row r="138" spans="1:6">
      <c r="A138" s="178"/>
      <c r="B138" s="350" t="s">
        <v>87</v>
      </c>
      <c r="C138" s="350"/>
      <c r="D138" s="182">
        <f>'Apoio Adm Nível I'!$D$138</f>
        <v>2.9999999999999997E-4</v>
      </c>
      <c r="E138" s="183">
        <f>($D$150+$E$134+$E$135)/(1-SUM($D$137:$D$139))*D138</f>
        <v>1.1265150134755912</v>
      </c>
      <c r="F138" s="168"/>
    </row>
    <row r="139" spans="1:6">
      <c r="A139" s="178"/>
      <c r="B139" s="350" t="s">
        <v>88</v>
      </c>
      <c r="C139" s="350"/>
      <c r="D139" s="182">
        <f>'Apoio Adm Nível I'!$D$139</f>
        <v>0.05</v>
      </c>
      <c r="E139" s="183">
        <f>($D$150+$E$134+$E$135)/(1-SUM($D$137:$D$139))*D139</f>
        <v>187.75250224593188</v>
      </c>
      <c r="F139" s="168"/>
    </row>
    <row r="140" spans="1:6">
      <c r="A140" s="349" t="s">
        <v>39</v>
      </c>
      <c r="B140" s="349"/>
      <c r="C140" s="349"/>
      <c r="D140" s="182">
        <f>'Apoio Adm Nível I'!D140</f>
        <v>5.1800000000000006E-2</v>
      </c>
      <c r="E140" s="183">
        <f>SUM(E134:E139)</f>
        <v>194.51159232678543</v>
      </c>
      <c r="F140" s="168"/>
    </row>
    <row r="141" spans="1:6">
      <c r="A141" s="173"/>
      <c r="B141" s="168"/>
      <c r="C141" s="168"/>
      <c r="D141" s="173"/>
      <c r="E141" s="168"/>
      <c r="F141" s="168"/>
    </row>
    <row r="142" spans="1:6">
      <c r="A142" s="173"/>
      <c r="B142" s="168"/>
      <c r="C142" s="168"/>
      <c r="D142" s="173"/>
      <c r="E142" s="168"/>
      <c r="F142" s="168"/>
    </row>
    <row r="143" spans="1:6">
      <c r="A143" s="353" t="s">
        <v>66</v>
      </c>
      <c r="B143" s="353"/>
      <c r="C143" s="353"/>
      <c r="D143" s="353"/>
      <c r="E143" s="168"/>
      <c r="F143" s="168"/>
    </row>
    <row r="144" spans="1:6" ht="24" customHeight="1">
      <c r="A144" s="296"/>
      <c r="B144" s="349" t="s">
        <v>67</v>
      </c>
      <c r="C144" s="349"/>
      <c r="D144" s="296" t="s">
        <v>12</v>
      </c>
      <c r="E144" s="168"/>
      <c r="F144" s="168"/>
    </row>
    <row r="145" spans="1:9" ht="15.75" customHeight="1">
      <c r="A145" s="240" t="s">
        <v>13</v>
      </c>
      <c r="B145" s="350" t="s">
        <v>10</v>
      </c>
      <c r="C145" s="350"/>
      <c r="D145" s="179">
        <f>D52</f>
        <v>1536.43</v>
      </c>
      <c r="E145" s="168"/>
      <c r="F145" s="168"/>
    </row>
    <row r="146" spans="1:9" ht="22.5" customHeight="1">
      <c r="A146" s="240" t="s">
        <v>15</v>
      </c>
      <c r="B146" s="350" t="s">
        <v>23</v>
      </c>
      <c r="C146" s="350"/>
      <c r="D146" s="179">
        <f>D88</f>
        <v>1856.0701637526004</v>
      </c>
      <c r="E146" s="168"/>
      <c r="F146" s="168"/>
    </row>
    <row r="147" spans="1:9" ht="22.5" customHeight="1">
      <c r="A147" s="240" t="s">
        <v>17</v>
      </c>
      <c r="B147" s="350" t="s">
        <v>47</v>
      </c>
      <c r="C147" s="350"/>
      <c r="D147" s="179">
        <f>E98</f>
        <v>76.658467705555566</v>
      </c>
      <c r="E147" s="168"/>
      <c r="F147" s="168"/>
    </row>
    <row r="148" spans="1:9" ht="22.5" customHeight="1">
      <c r="A148" s="240" t="s">
        <v>18</v>
      </c>
      <c r="B148" s="350" t="s">
        <v>53</v>
      </c>
      <c r="C148" s="350"/>
      <c r="D148" s="180">
        <f>D121</f>
        <v>50.493154467029512</v>
      </c>
      <c r="E148" s="168"/>
      <c r="F148" s="168"/>
    </row>
    <row r="149" spans="1:9" ht="22.5" customHeight="1">
      <c r="A149" s="240" t="s">
        <v>19</v>
      </c>
      <c r="B149" s="350" t="s">
        <v>62</v>
      </c>
      <c r="C149" s="350"/>
      <c r="D149" s="179">
        <f>D130</f>
        <v>40.886666666666663</v>
      </c>
      <c r="E149" s="168"/>
      <c r="F149" s="168"/>
      <c r="H149" s="243"/>
      <c r="I149" s="244"/>
    </row>
    <row r="150" spans="1:9">
      <c r="A150" s="349" t="s">
        <v>68</v>
      </c>
      <c r="B150" s="349"/>
      <c r="C150" s="349"/>
      <c r="D150" s="179">
        <f>SUM(D145:D149)</f>
        <v>3560.5384525918521</v>
      </c>
      <c r="E150" s="168"/>
      <c r="F150" s="168"/>
    </row>
    <row r="151" spans="1:9">
      <c r="A151" s="240" t="s">
        <v>21</v>
      </c>
      <c r="B151" s="350" t="s">
        <v>69</v>
      </c>
      <c r="C151" s="350"/>
      <c r="D151" s="179">
        <f>E140</f>
        <v>194.51159232678543</v>
      </c>
      <c r="E151" s="168"/>
      <c r="F151" s="168"/>
    </row>
    <row r="152" spans="1:9">
      <c r="A152" s="351" t="s">
        <v>70</v>
      </c>
      <c r="B152" s="351"/>
      <c r="C152" s="351"/>
      <c r="D152" s="179">
        <f>SUM(D150+D151)+0.01</f>
        <v>3755.0600449186377</v>
      </c>
      <c r="E152" s="174">
        <v>3512.23</v>
      </c>
      <c r="F152" s="228"/>
      <c r="H152" s="243"/>
    </row>
    <row r="153" spans="1:9">
      <c r="A153" s="352" t="s">
        <v>109</v>
      </c>
      <c r="B153" s="352"/>
      <c r="C153" s="352"/>
      <c r="D153" s="181">
        <f>D152*C158</f>
        <v>3755.0600449186377</v>
      </c>
      <c r="E153" s="168"/>
      <c r="F153" s="228"/>
    </row>
    <row r="154" spans="1:9">
      <c r="A154" s="173"/>
      <c r="B154" s="168"/>
      <c r="C154" s="168"/>
      <c r="D154" s="173"/>
      <c r="E154" s="168"/>
      <c r="F154" s="171"/>
      <c r="H154" s="244"/>
    </row>
    <row r="155" spans="1:9">
      <c r="A155" s="353" t="s">
        <v>290</v>
      </c>
      <c r="B155" s="353"/>
      <c r="C155" s="353"/>
      <c r="D155" s="353"/>
      <c r="E155" s="168"/>
      <c r="F155" s="168"/>
    </row>
    <row r="156" spans="1:9">
      <c r="A156" s="173"/>
      <c r="B156" s="168"/>
      <c r="C156" s="168"/>
      <c r="D156" s="173"/>
      <c r="E156" s="168"/>
      <c r="F156" s="168"/>
    </row>
    <row r="157" spans="1:9" ht="60">
      <c r="A157" s="297" t="s">
        <v>291</v>
      </c>
      <c r="B157" s="298" t="s">
        <v>293</v>
      </c>
      <c r="C157" s="298" t="s">
        <v>294</v>
      </c>
      <c r="D157" s="297" t="s">
        <v>295</v>
      </c>
      <c r="E157" s="297" t="s">
        <v>296</v>
      </c>
      <c r="F157" s="297" t="s">
        <v>297</v>
      </c>
    </row>
    <row r="158" spans="1:9">
      <c r="A158" s="241" t="s">
        <v>292</v>
      </c>
      <c r="B158" s="195">
        <f>D152</f>
        <v>3755.0600449186377</v>
      </c>
      <c r="C158" s="242">
        <v>1</v>
      </c>
      <c r="D158" s="181">
        <f>B158*C158</f>
        <v>3755.0600449186377</v>
      </c>
      <c r="E158" s="202">
        <v>1</v>
      </c>
      <c r="F158" s="203">
        <f>D158*E158</f>
        <v>3755.0600449186377</v>
      </c>
    </row>
    <row r="159" spans="1:9">
      <c r="A159" s="354" t="s">
        <v>318</v>
      </c>
      <c r="B159" s="355"/>
      <c r="C159" s="355"/>
      <c r="D159" s="355"/>
      <c r="E159" s="356"/>
      <c r="F159" s="203">
        <f>F158</f>
        <v>3755.0600449186377</v>
      </c>
    </row>
    <row r="160" spans="1:9">
      <c r="A160" s="173"/>
      <c r="B160" s="168"/>
      <c r="C160" s="168"/>
      <c r="D160" s="173"/>
      <c r="E160" s="168"/>
      <c r="F160" s="168"/>
    </row>
    <row r="161" spans="1:6">
      <c r="A161" s="353" t="s">
        <v>298</v>
      </c>
      <c r="B161" s="353"/>
      <c r="C161" s="353"/>
      <c r="D161" s="353"/>
      <c r="E161" s="168"/>
      <c r="F161" s="168"/>
    </row>
    <row r="162" spans="1:6">
      <c r="A162" s="357" t="s">
        <v>299</v>
      </c>
      <c r="B162" s="357"/>
      <c r="C162" s="357"/>
      <c r="D162" s="357"/>
      <c r="E162" s="168"/>
      <c r="F162" s="168"/>
    </row>
    <row r="163" spans="1:6">
      <c r="A163" s="296"/>
      <c r="B163" s="349" t="s">
        <v>300</v>
      </c>
      <c r="C163" s="349"/>
      <c r="D163" s="296" t="s">
        <v>12</v>
      </c>
      <c r="E163" s="168"/>
      <c r="F163" s="168"/>
    </row>
    <row r="164" spans="1:6">
      <c r="A164" s="240" t="s">
        <v>13</v>
      </c>
      <c r="B164" s="350" t="s">
        <v>301</v>
      </c>
      <c r="C164" s="350"/>
      <c r="D164" s="179">
        <f>D158</f>
        <v>3755.0600449186377</v>
      </c>
      <c r="E164" s="168"/>
      <c r="F164" s="228"/>
    </row>
    <row r="165" spans="1:6">
      <c r="A165" s="240" t="s">
        <v>15</v>
      </c>
      <c r="B165" s="350" t="s">
        <v>302</v>
      </c>
      <c r="C165" s="350"/>
      <c r="D165" s="179">
        <f>F159</f>
        <v>3755.0600449186377</v>
      </c>
      <c r="E165" s="168"/>
      <c r="F165" s="168"/>
    </row>
    <row r="166" spans="1:6" ht="38.25" customHeight="1">
      <c r="A166" s="240" t="s">
        <v>17</v>
      </c>
      <c r="B166" s="350" t="s">
        <v>303</v>
      </c>
      <c r="C166" s="350"/>
      <c r="D166" s="249">
        <f>D165*12</f>
        <v>45060.720539023649</v>
      </c>
      <c r="E166" s="168"/>
      <c r="F166" s="171"/>
    </row>
  </sheetData>
  <mergeCells count="130">
    <mergeCell ref="B16:E16"/>
    <mergeCell ref="A18:E18"/>
    <mergeCell ref="B20:C20"/>
    <mergeCell ref="B21:C21"/>
    <mergeCell ref="B22:C22"/>
    <mergeCell ref="B23:C23"/>
    <mergeCell ref="A10:E10"/>
    <mergeCell ref="A11:B11"/>
    <mergeCell ref="C11:E11"/>
    <mergeCell ref="A12:B12"/>
    <mergeCell ref="C12:E12"/>
    <mergeCell ref="B15:E15"/>
    <mergeCell ref="A35:E35"/>
    <mergeCell ref="A36:E36"/>
    <mergeCell ref="B37:C37"/>
    <mergeCell ref="B38:C38"/>
    <mergeCell ref="B39:C39"/>
    <mergeCell ref="B40:C40"/>
    <mergeCell ref="A25:E25"/>
    <mergeCell ref="B27:C27"/>
    <mergeCell ref="B28:C28"/>
    <mergeCell ref="A29:D29"/>
    <mergeCell ref="A31:E31"/>
    <mergeCell ref="A33:E33"/>
    <mergeCell ref="B49:C49"/>
    <mergeCell ref="B50:C50"/>
    <mergeCell ref="B51:C51"/>
    <mergeCell ref="A52:C52"/>
    <mergeCell ref="A54:E54"/>
    <mergeCell ref="A55:E55"/>
    <mergeCell ref="B41:C41"/>
    <mergeCell ref="A43:E43"/>
    <mergeCell ref="B45:C45"/>
    <mergeCell ref="B46:C46"/>
    <mergeCell ref="B47:C47"/>
    <mergeCell ref="B48:C48"/>
    <mergeCell ref="B63:C63"/>
    <mergeCell ref="B64:C64"/>
    <mergeCell ref="B65:C65"/>
    <mergeCell ref="B66:C66"/>
    <mergeCell ref="B67:C67"/>
    <mergeCell ref="B68:C68"/>
    <mergeCell ref="B56:C56"/>
    <mergeCell ref="B57:C57"/>
    <mergeCell ref="B58:C58"/>
    <mergeCell ref="A59:C59"/>
    <mergeCell ref="A61:E61"/>
    <mergeCell ref="B62:C62"/>
    <mergeCell ref="B76:C76"/>
    <mergeCell ref="B77:C77"/>
    <mergeCell ref="B78:C78"/>
    <mergeCell ref="B79:C79"/>
    <mergeCell ref="B80:C80"/>
    <mergeCell ref="A81:C81"/>
    <mergeCell ref="B69:C69"/>
    <mergeCell ref="B70:C70"/>
    <mergeCell ref="A71:C71"/>
    <mergeCell ref="A73:E73"/>
    <mergeCell ref="B74:C74"/>
    <mergeCell ref="B75:C75"/>
    <mergeCell ref="A90:E90"/>
    <mergeCell ref="B91:C91"/>
    <mergeCell ref="B92:C92"/>
    <mergeCell ref="B93:C93"/>
    <mergeCell ref="B94:C94"/>
    <mergeCell ref="B95:C95"/>
    <mergeCell ref="A83:E83"/>
    <mergeCell ref="B84:C84"/>
    <mergeCell ref="B85:C85"/>
    <mergeCell ref="B86:C86"/>
    <mergeCell ref="B87:C87"/>
    <mergeCell ref="A88:C88"/>
    <mergeCell ref="B103:C103"/>
    <mergeCell ref="B104:C104"/>
    <mergeCell ref="B105:C105"/>
    <mergeCell ref="B106:C106"/>
    <mergeCell ref="B107:C107"/>
    <mergeCell ref="B108:C108"/>
    <mergeCell ref="B96:C96"/>
    <mergeCell ref="B97:C97"/>
    <mergeCell ref="A98:C98"/>
    <mergeCell ref="A100:E100"/>
    <mergeCell ref="A101:E101"/>
    <mergeCell ref="B102:C102"/>
    <mergeCell ref="B118:C118"/>
    <mergeCell ref="B119:C119"/>
    <mergeCell ref="B120:C120"/>
    <mergeCell ref="A121:C121"/>
    <mergeCell ref="A123:E123"/>
    <mergeCell ref="B124:C124"/>
    <mergeCell ref="A109:C109"/>
    <mergeCell ref="A111:E111"/>
    <mergeCell ref="B112:C112"/>
    <mergeCell ref="B113:C113"/>
    <mergeCell ref="A114:C114"/>
    <mergeCell ref="A116:E116"/>
    <mergeCell ref="A132:E132"/>
    <mergeCell ref="B133:C133"/>
    <mergeCell ref="B134:C134"/>
    <mergeCell ref="B135:C135"/>
    <mergeCell ref="B136:C136"/>
    <mergeCell ref="B137:C137"/>
    <mergeCell ref="B125:C125"/>
    <mergeCell ref="B126:C126"/>
    <mergeCell ref="B127:C127"/>
    <mergeCell ref="B128:C128"/>
    <mergeCell ref="B129:C129"/>
    <mergeCell ref="A130:C130"/>
    <mergeCell ref="B146:C146"/>
    <mergeCell ref="B147:C147"/>
    <mergeCell ref="B148:C148"/>
    <mergeCell ref="B149:C149"/>
    <mergeCell ref="A150:C150"/>
    <mergeCell ref="B151:C151"/>
    <mergeCell ref="B138:C138"/>
    <mergeCell ref="B139:C139"/>
    <mergeCell ref="A140:C140"/>
    <mergeCell ref="A143:D143"/>
    <mergeCell ref="B144:C144"/>
    <mergeCell ref="B145:C145"/>
    <mergeCell ref="B163:C163"/>
    <mergeCell ref="B164:C164"/>
    <mergeCell ref="B165:C165"/>
    <mergeCell ref="B166:C166"/>
    <mergeCell ref="A152:C152"/>
    <mergeCell ref="A153:C153"/>
    <mergeCell ref="A155:D155"/>
    <mergeCell ref="A159:E159"/>
    <mergeCell ref="A161:D161"/>
    <mergeCell ref="A162:D162"/>
  </mergeCells>
  <pageMargins left="0.51181102362204722" right="0.51181102362204722" top="0.43307086614173229" bottom="0.44" header="0.31496062992125984" footer="0.31496062992125984"/>
  <pageSetup paperSize="9" scale="55" orientation="portrait" r:id="rId1"/>
  <rowBreaks count="2" manualBreakCount="2">
    <brk id="81" max="5" man="1"/>
    <brk id="170" max="5" man="1"/>
  </rowBreaks>
  <colBreaks count="1" manualBreakCount="1">
    <brk id="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40"/>
  <sheetViews>
    <sheetView zoomScaleNormal="100" workbookViewId="0">
      <selection activeCell="K23" sqref="K23"/>
    </sheetView>
  </sheetViews>
  <sheetFormatPr defaultRowHeight="15"/>
  <cols>
    <col min="1" max="1" width="7.5703125" style="256" customWidth="1"/>
    <col min="2" max="2" width="46.7109375" style="256" customWidth="1"/>
    <col min="3" max="3" width="10.140625" style="256" bestFit="1" customWidth="1"/>
    <col min="4" max="5" width="13.42578125" style="256" customWidth="1"/>
    <col min="6" max="6" width="13.140625" style="256" customWidth="1"/>
    <col min="7" max="7" width="14.140625" style="256" customWidth="1"/>
    <col min="8" max="8" width="13.85546875" style="256" customWidth="1"/>
    <col min="9" max="9" width="10.85546875" style="256" customWidth="1"/>
    <col min="10" max="10" width="16.42578125" style="256" customWidth="1"/>
    <col min="11" max="11" width="28.140625" style="256" bestFit="1" customWidth="1"/>
    <col min="12" max="16384" width="9.140625" style="256"/>
  </cols>
  <sheetData>
    <row r="9" spans="1:8" ht="15.75" thickBot="1"/>
    <row r="10" spans="1:8" ht="17.25" thickBot="1">
      <c r="A10" s="381" t="s">
        <v>328</v>
      </c>
      <c r="B10" s="382"/>
      <c r="C10" s="382"/>
      <c r="D10" s="382"/>
      <c r="E10" s="382"/>
      <c r="F10" s="382"/>
      <c r="G10" s="382"/>
      <c r="H10" s="383"/>
    </row>
    <row r="11" spans="1:8">
      <c r="A11" s="257"/>
      <c r="B11" s="257"/>
      <c r="C11" s="257"/>
      <c r="D11" s="257"/>
      <c r="E11" s="257"/>
      <c r="F11" s="257"/>
      <c r="G11" s="257"/>
      <c r="H11" s="257"/>
    </row>
    <row r="12" spans="1:8" ht="38.25">
      <c r="A12" s="258" t="s">
        <v>352</v>
      </c>
      <c r="B12" s="258" t="s">
        <v>329</v>
      </c>
      <c r="C12" s="258" t="s">
        <v>330</v>
      </c>
      <c r="D12" s="258" t="s">
        <v>331</v>
      </c>
      <c r="E12" s="258" t="s">
        <v>332</v>
      </c>
      <c r="F12" s="258" t="s">
        <v>333</v>
      </c>
      <c r="G12" s="258" t="s">
        <v>334</v>
      </c>
      <c r="H12" s="258" t="s">
        <v>335</v>
      </c>
    </row>
    <row r="13" spans="1:8">
      <c r="A13" s="259">
        <v>1</v>
      </c>
      <c r="B13" s="260" t="s">
        <v>336</v>
      </c>
      <c r="C13" s="259">
        <v>2</v>
      </c>
      <c r="D13" s="261">
        <v>45.5</v>
      </c>
      <c r="E13" s="261">
        <f t="shared" ref="E13:E20" si="0">C13*D13</f>
        <v>91</v>
      </c>
      <c r="F13" s="259">
        <v>1</v>
      </c>
      <c r="G13" s="261">
        <f t="shared" ref="G13:G20" si="1">E13*F13</f>
        <v>91</v>
      </c>
      <c r="H13" s="261">
        <f t="shared" ref="H13:H20" si="2">G13/12</f>
        <v>7.583333333333333</v>
      </c>
    </row>
    <row r="14" spans="1:8">
      <c r="A14" s="262">
        <v>2</v>
      </c>
      <c r="B14" s="263" t="s">
        <v>337</v>
      </c>
      <c r="C14" s="262">
        <v>2</v>
      </c>
      <c r="D14" s="264">
        <v>36</v>
      </c>
      <c r="E14" s="264">
        <f t="shared" si="0"/>
        <v>72</v>
      </c>
      <c r="F14" s="262">
        <v>1</v>
      </c>
      <c r="G14" s="264">
        <f t="shared" si="1"/>
        <v>72</v>
      </c>
      <c r="H14" s="264">
        <f t="shared" si="2"/>
        <v>6</v>
      </c>
    </row>
    <row r="15" spans="1:8">
      <c r="A15" s="262">
        <v>3</v>
      </c>
      <c r="B15" s="260" t="s">
        <v>338</v>
      </c>
      <c r="C15" s="262">
        <v>2</v>
      </c>
      <c r="D15" s="261">
        <v>64</v>
      </c>
      <c r="E15" s="264">
        <f t="shared" si="0"/>
        <v>128</v>
      </c>
      <c r="F15" s="262">
        <v>1</v>
      </c>
      <c r="G15" s="264">
        <f t="shared" si="1"/>
        <v>128</v>
      </c>
      <c r="H15" s="264">
        <f t="shared" si="2"/>
        <v>10.666666666666666</v>
      </c>
    </row>
    <row r="16" spans="1:8">
      <c r="A16" s="262">
        <v>4</v>
      </c>
      <c r="B16" s="263" t="s">
        <v>339</v>
      </c>
      <c r="C16" s="262">
        <v>2</v>
      </c>
      <c r="D16" s="264">
        <v>46</v>
      </c>
      <c r="E16" s="264">
        <f t="shared" si="0"/>
        <v>92</v>
      </c>
      <c r="F16" s="262">
        <v>1</v>
      </c>
      <c r="G16" s="264">
        <f t="shared" si="1"/>
        <v>92</v>
      </c>
      <c r="H16" s="264">
        <f t="shared" si="2"/>
        <v>7.666666666666667</v>
      </c>
    </row>
    <row r="17" spans="1:9">
      <c r="A17" s="259">
        <v>5</v>
      </c>
      <c r="B17" s="260" t="s">
        <v>340</v>
      </c>
      <c r="C17" s="259">
        <v>2</v>
      </c>
      <c r="D17" s="261">
        <v>9.8000000000000007</v>
      </c>
      <c r="E17" s="261">
        <f t="shared" si="0"/>
        <v>19.600000000000001</v>
      </c>
      <c r="F17" s="259">
        <v>1</v>
      </c>
      <c r="G17" s="261">
        <f t="shared" si="1"/>
        <v>19.600000000000001</v>
      </c>
      <c r="H17" s="261">
        <f t="shared" si="2"/>
        <v>1.6333333333333335</v>
      </c>
    </row>
    <row r="18" spans="1:9">
      <c r="A18" s="262">
        <v>6</v>
      </c>
      <c r="B18" s="263" t="s">
        <v>341</v>
      </c>
      <c r="C18" s="262">
        <v>2</v>
      </c>
      <c r="D18" s="264">
        <v>2.5</v>
      </c>
      <c r="E18" s="264">
        <f t="shared" si="0"/>
        <v>5</v>
      </c>
      <c r="F18" s="262">
        <v>1</v>
      </c>
      <c r="G18" s="264">
        <f t="shared" si="1"/>
        <v>5</v>
      </c>
      <c r="H18" s="264">
        <f t="shared" si="2"/>
        <v>0.41666666666666669</v>
      </c>
    </row>
    <row r="19" spans="1:9">
      <c r="A19" s="259">
        <v>7</v>
      </c>
      <c r="B19" s="260" t="s">
        <v>342</v>
      </c>
      <c r="C19" s="259">
        <v>2</v>
      </c>
      <c r="D19" s="261">
        <v>49</v>
      </c>
      <c r="E19" s="261">
        <f t="shared" si="0"/>
        <v>98</v>
      </c>
      <c r="F19" s="259">
        <v>1</v>
      </c>
      <c r="G19" s="261">
        <f t="shared" si="1"/>
        <v>98</v>
      </c>
      <c r="H19" s="261">
        <f t="shared" si="2"/>
        <v>8.1666666666666661</v>
      </c>
    </row>
    <row r="20" spans="1:9" ht="15.75" thickBot="1">
      <c r="A20" s="262">
        <v>8</v>
      </c>
      <c r="B20" s="263" t="s">
        <v>343</v>
      </c>
      <c r="C20" s="262">
        <v>1</v>
      </c>
      <c r="D20" s="264">
        <v>3</v>
      </c>
      <c r="E20" s="264">
        <f t="shared" si="0"/>
        <v>3</v>
      </c>
      <c r="F20" s="262">
        <v>1</v>
      </c>
      <c r="G20" s="264">
        <f t="shared" si="1"/>
        <v>3</v>
      </c>
      <c r="H20" s="270">
        <f t="shared" si="2"/>
        <v>0.25</v>
      </c>
    </row>
    <row r="21" spans="1:9" ht="15" customHeight="1" thickBot="1">
      <c r="A21" s="384" t="s">
        <v>351</v>
      </c>
      <c r="B21" s="384"/>
      <c r="C21" s="384"/>
      <c r="D21" s="384"/>
      <c r="E21" s="265">
        <f>SUM(E13:E20)</f>
        <v>508.6</v>
      </c>
      <c r="F21" s="266">
        <v>2</v>
      </c>
      <c r="G21" s="269">
        <f>SUM(G13:G20)</f>
        <v>508.6</v>
      </c>
      <c r="H21" s="301">
        <f>SUM(H13:H20)</f>
        <v>42.383333333333333</v>
      </c>
    </row>
    <row r="22" spans="1:9">
      <c r="A22" s="267"/>
      <c r="B22" s="267"/>
      <c r="C22" s="267"/>
      <c r="D22" s="267"/>
      <c r="E22" s="267"/>
      <c r="F22" s="268"/>
      <c r="G22" s="268"/>
      <c r="H22" s="268"/>
    </row>
    <row r="24" spans="1:9" ht="15.75" thickBot="1"/>
    <row r="25" spans="1:9" ht="16.5" customHeight="1" thickBot="1">
      <c r="A25" s="381" t="s">
        <v>344</v>
      </c>
      <c r="B25" s="382"/>
      <c r="C25" s="382"/>
      <c r="D25" s="382"/>
      <c r="E25" s="382"/>
      <c r="F25" s="382"/>
      <c r="G25" s="382"/>
      <c r="H25" s="383"/>
    </row>
    <row r="26" spans="1:9">
      <c r="A26" s="257"/>
      <c r="B26" s="257"/>
      <c r="C26" s="257"/>
      <c r="D26" s="257"/>
      <c r="E26" s="257"/>
      <c r="F26" s="257"/>
      <c r="G26" s="257"/>
      <c r="H26" s="257"/>
      <c r="I26" s="257"/>
    </row>
    <row r="27" spans="1:9" ht="38.25">
      <c r="A27" s="258" t="s">
        <v>352</v>
      </c>
      <c r="B27" s="258" t="s">
        <v>329</v>
      </c>
      <c r="C27" s="258" t="s">
        <v>330</v>
      </c>
      <c r="D27" s="258" t="s">
        <v>331</v>
      </c>
      <c r="E27" s="258" t="s">
        <v>332</v>
      </c>
      <c r="F27" s="258" t="s">
        <v>333</v>
      </c>
      <c r="G27" s="258" t="s">
        <v>334</v>
      </c>
      <c r="H27" s="258" t="s">
        <v>335</v>
      </c>
    </row>
    <row r="28" spans="1:9">
      <c r="A28" s="259">
        <v>1</v>
      </c>
      <c r="B28" s="260" t="s">
        <v>345</v>
      </c>
      <c r="C28" s="259">
        <v>2</v>
      </c>
      <c r="D28" s="261">
        <f>D13</f>
        <v>45.5</v>
      </c>
      <c r="E28" s="261">
        <f t="shared" ref="E28:E38" si="3">C28*D28</f>
        <v>91</v>
      </c>
      <c r="F28" s="259">
        <v>1</v>
      </c>
      <c r="G28" s="261">
        <f t="shared" ref="G28:G38" si="4">E28*F28</f>
        <v>91</v>
      </c>
      <c r="H28" s="261">
        <f t="shared" ref="H28:H38" si="5">G28/12</f>
        <v>7.583333333333333</v>
      </c>
    </row>
    <row r="29" spans="1:9">
      <c r="A29" s="262">
        <v>2</v>
      </c>
      <c r="B29" s="263" t="s">
        <v>337</v>
      </c>
      <c r="C29" s="262">
        <v>2</v>
      </c>
      <c r="D29" s="264">
        <f>D14</f>
        <v>36</v>
      </c>
      <c r="E29" s="264">
        <f t="shared" si="3"/>
        <v>72</v>
      </c>
      <c r="F29" s="262">
        <v>1</v>
      </c>
      <c r="G29" s="264">
        <f t="shared" si="4"/>
        <v>72</v>
      </c>
      <c r="H29" s="264">
        <f t="shared" si="5"/>
        <v>6</v>
      </c>
    </row>
    <row r="30" spans="1:9">
      <c r="A30" s="259">
        <v>3</v>
      </c>
      <c r="B30" s="260" t="s">
        <v>346</v>
      </c>
      <c r="C30" s="259">
        <v>2</v>
      </c>
      <c r="D30" s="261">
        <v>44.52</v>
      </c>
      <c r="E30" s="261">
        <f t="shared" si="3"/>
        <v>89.04</v>
      </c>
      <c r="F30" s="259">
        <v>1</v>
      </c>
      <c r="G30" s="261">
        <f t="shared" si="4"/>
        <v>89.04</v>
      </c>
      <c r="H30" s="261">
        <f t="shared" si="5"/>
        <v>7.4200000000000008</v>
      </c>
    </row>
    <row r="31" spans="1:9">
      <c r="A31" s="262">
        <v>4</v>
      </c>
      <c r="B31" s="263" t="s">
        <v>340</v>
      </c>
      <c r="C31" s="262">
        <v>2</v>
      </c>
      <c r="D31" s="264">
        <f>D17</f>
        <v>9.8000000000000007</v>
      </c>
      <c r="E31" s="264">
        <f t="shared" si="3"/>
        <v>19.600000000000001</v>
      </c>
      <c r="F31" s="262">
        <v>1</v>
      </c>
      <c r="G31" s="264">
        <f t="shared" si="4"/>
        <v>19.600000000000001</v>
      </c>
      <c r="H31" s="264">
        <f t="shared" si="5"/>
        <v>1.6333333333333335</v>
      </c>
    </row>
    <row r="32" spans="1:9">
      <c r="A32" s="259">
        <v>5</v>
      </c>
      <c r="B32" s="260" t="s">
        <v>341</v>
      </c>
      <c r="C32" s="259">
        <v>2</v>
      </c>
      <c r="D32" s="261">
        <f>D18</f>
        <v>2.5</v>
      </c>
      <c r="E32" s="261">
        <f t="shared" si="3"/>
        <v>5</v>
      </c>
      <c r="F32" s="259">
        <v>1</v>
      </c>
      <c r="G32" s="261">
        <f t="shared" si="4"/>
        <v>5</v>
      </c>
      <c r="H32" s="261">
        <f t="shared" si="5"/>
        <v>0.41666666666666669</v>
      </c>
    </row>
    <row r="33" spans="1:9">
      <c r="A33" s="262">
        <v>6</v>
      </c>
      <c r="B33" s="263" t="s">
        <v>339</v>
      </c>
      <c r="C33" s="262">
        <v>2</v>
      </c>
      <c r="D33" s="264">
        <f>D16</f>
        <v>46</v>
      </c>
      <c r="E33" s="264">
        <f t="shared" si="3"/>
        <v>92</v>
      </c>
      <c r="F33" s="262">
        <v>1</v>
      </c>
      <c r="G33" s="264">
        <f t="shared" si="4"/>
        <v>92</v>
      </c>
      <c r="H33" s="264">
        <f t="shared" si="5"/>
        <v>7.666666666666667</v>
      </c>
    </row>
    <row r="34" spans="1:9">
      <c r="A34" s="262">
        <v>7</v>
      </c>
      <c r="B34" s="263" t="s">
        <v>347</v>
      </c>
      <c r="C34" s="262">
        <v>2</v>
      </c>
      <c r="D34" s="264">
        <v>45</v>
      </c>
      <c r="E34" s="264">
        <f t="shared" si="3"/>
        <v>90</v>
      </c>
      <c r="F34" s="262">
        <v>1</v>
      </c>
      <c r="G34" s="264">
        <f t="shared" si="4"/>
        <v>90</v>
      </c>
      <c r="H34" s="264">
        <f t="shared" si="5"/>
        <v>7.5</v>
      </c>
    </row>
    <row r="35" spans="1:9">
      <c r="A35" s="262">
        <v>8</v>
      </c>
      <c r="B35" s="263" t="s">
        <v>348</v>
      </c>
      <c r="C35" s="262">
        <v>2</v>
      </c>
      <c r="D35" s="264">
        <v>9.5</v>
      </c>
      <c r="E35" s="264">
        <f t="shared" si="3"/>
        <v>19</v>
      </c>
      <c r="F35" s="262">
        <v>1</v>
      </c>
      <c r="G35" s="264">
        <f t="shared" si="4"/>
        <v>19</v>
      </c>
      <c r="H35" s="264">
        <f t="shared" si="5"/>
        <v>1.5833333333333333</v>
      </c>
    </row>
    <row r="36" spans="1:9">
      <c r="A36" s="262">
        <v>9</v>
      </c>
      <c r="B36" s="263" t="s">
        <v>349</v>
      </c>
      <c r="C36" s="262">
        <v>2</v>
      </c>
      <c r="D36" s="264">
        <v>2.5</v>
      </c>
      <c r="E36" s="264">
        <f t="shared" si="3"/>
        <v>5</v>
      </c>
      <c r="F36" s="262">
        <v>1</v>
      </c>
      <c r="G36" s="264">
        <f t="shared" si="4"/>
        <v>5</v>
      </c>
      <c r="H36" s="264">
        <f t="shared" si="5"/>
        <v>0.41666666666666669</v>
      </c>
    </row>
    <row r="37" spans="1:9">
      <c r="A37" s="262">
        <v>10</v>
      </c>
      <c r="B37" s="263" t="s">
        <v>350</v>
      </c>
      <c r="C37" s="262">
        <v>2</v>
      </c>
      <c r="D37" s="264">
        <v>2.5</v>
      </c>
      <c r="E37" s="264">
        <f t="shared" si="3"/>
        <v>5</v>
      </c>
      <c r="F37" s="262">
        <v>1</v>
      </c>
      <c r="G37" s="264">
        <f t="shared" si="4"/>
        <v>5</v>
      </c>
      <c r="H37" s="264">
        <f t="shared" si="5"/>
        <v>0.41666666666666669</v>
      </c>
    </row>
    <row r="38" spans="1:9" ht="15.75" thickBot="1">
      <c r="A38" s="262">
        <v>12</v>
      </c>
      <c r="B38" s="263" t="s">
        <v>343</v>
      </c>
      <c r="C38" s="262">
        <v>1</v>
      </c>
      <c r="D38" s="264">
        <f>D20</f>
        <v>3</v>
      </c>
      <c r="E38" s="264">
        <f t="shared" si="3"/>
        <v>3</v>
      </c>
      <c r="F38" s="262">
        <v>1</v>
      </c>
      <c r="G38" s="264">
        <f t="shared" si="4"/>
        <v>3</v>
      </c>
      <c r="H38" s="270">
        <f t="shared" si="5"/>
        <v>0.25</v>
      </c>
    </row>
    <row r="39" spans="1:9" ht="14.25" customHeight="1" thickBot="1">
      <c r="A39" s="384" t="s">
        <v>351</v>
      </c>
      <c r="B39" s="385"/>
      <c r="C39" s="385"/>
      <c r="D39" s="386"/>
      <c r="E39" s="265">
        <f>SUM(E28:E38)</f>
        <v>490.64000000000004</v>
      </c>
      <c r="F39" s="266">
        <v>1</v>
      </c>
      <c r="G39" s="269">
        <f>SUM(G28:G38)</f>
        <v>490.64000000000004</v>
      </c>
      <c r="H39" s="301">
        <f>SUM(H28:H38)</f>
        <v>40.886666666666663</v>
      </c>
    </row>
    <row r="40" spans="1:9">
      <c r="A40" s="257"/>
      <c r="B40" s="257"/>
      <c r="C40" s="257"/>
      <c r="D40" s="257"/>
      <c r="E40" s="257"/>
      <c r="F40" s="257"/>
      <c r="G40" s="257"/>
      <c r="H40" s="257"/>
      <c r="I40" s="257"/>
    </row>
  </sheetData>
  <mergeCells count="4">
    <mergeCell ref="A10:H10"/>
    <mergeCell ref="A21:D21"/>
    <mergeCell ref="A25:H25"/>
    <mergeCell ref="A39:D39"/>
  </mergeCells>
  <pageMargins left="0.511811024" right="0.511811024" top="0.78740157499999996" bottom="0.78740157499999996" header="0.31496062000000002" footer="0.31496062000000002"/>
  <pageSetup paperSize="9" scale="69" orientation="portrait" r:id="rId1"/>
  <colBreaks count="1" manualBreakCount="1">
    <brk id="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8"/>
  <sheetViews>
    <sheetView topLeftCell="A58" zoomScaleNormal="100" workbookViewId="0">
      <selection activeCell="B42" sqref="B42:D42"/>
    </sheetView>
  </sheetViews>
  <sheetFormatPr defaultRowHeight="15"/>
  <cols>
    <col min="4" max="4" width="9.5703125" customWidth="1"/>
    <col min="6" max="6" width="9" customWidth="1"/>
    <col min="7" max="7" width="9.140625" hidden="1" customWidth="1"/>
    <col min="8" max="8" width="36.42578125" customWidth="1"/>
    <col min="9" max="9" width="57" customWidth="1"/>
  </cols>
  <sheetData>
    <row r="1" spans="1:9" ht="15.75">
      <c r="A1" s="399"/>
      <c r="B1" s="399"/>
      <c r="C1" s="399"/>
      <c r="D1" s="399"/>
      <c r="E1" s="399"/>
      <c r="F1" s="399"/>
      <c r="G1" s="399"/>
      <c r="H1" s="399"/>
      <c r="I1" s="399"/>
    </row>
    <row r="2" spans="1:9" ht="15.75">
      <c r="A2" s="400" t="s">
        <v>134</v>
      </c>
      <c r="B2" s="400"/>
      <c r="C2" s="400"/>
      <c r="D2" s="400"/>
      <c r="E2" s="400"/>
      <c r="F2" s="400"/>
      <c r="G2" s="400"/>
      <c r="H2" s="400"/>
      <c r="I2" s="400"/>
    </row>
    <row r="3" spans="1:9" ht="16.5" thickBot="1">
      <c r="A3" s="401"/>
      <c r="B3" s="401"/>
      <c r="C3" s="401"/>
      <c r="D3" s="401"/>
      <c r="E3" s="401"/>
      <c r="F3" s="401"/>
      <c r="G3" s="401"/>
      <c r="H3" s="401"/>
      <c r="I3" s="401"/>
    </row>
    <row r="4" spans="1:9" ht="24.95" customHeight="1" thickBot="1">
      <c r="A4" s="402" t="s">
        <v>135</v>
      </c>
      <c r="B4" s="402"/>
      <c r="C4" s="402"/>
      <c r="D4" s="402"/>
      <c r="E4" s="402"/>
      <c r="F4" s="402"/>
      <c r="G4" s="402"/>
      <c r="H4" s="402"/>
      <c r="I4" s="402"/>
    </row>
    <row r="5" spans="1:9" ht="24.95" customHeight="1" thickBot="1">
      <c r="A5" s="403"/>
      <c r="B5" s="403"/>
      <c r="C5" s="403"/>
      <c r="D5" s="403"/>
      <c r="E5" s="403"/>
      <c r="F5" s="403"/>
      <c r="G5" s="403"/>
      <c r="H5" s="403"/>
      <c r="I5" s="403"/>
    </row>
    <row r="6" spans="1:9" ht="24.95" customHeight="1">
      <c r="A6" s="404" t="s">
        <v>136</v>
      </c>
      <c r="B6" s="404"/>
      <c r="C6" s="404"/>
      <c r="D6" s="404"/>
      <c r="E6" s="404"/>
      <c r="F6" s="404"/>
      <c r="G6" s="404"/>
      <c r="H6" s="404"/>
      <c r="I6" s="404"/>
    </row>
    <row r="7" spans="1:9" ht="24.95" customHeight="1">
      <c r="A7" s="52">
        <v>1</v>
      </c>
      <c r="B7" s="387" t="s">
        <v>11</v>
      </c>
      <c r="C7" s="387"/>
      <c r="D7" s="387"/>
      <c r="E7" s="388" t="s">
        <v>137</v>
      </c>
      <c r="F7" s="389"/>
      <c r="G7" s="390"/>
      <c r="H7" s="52" t="s">
        <v>138</v>
      </c>
      <c r="I7" s="52" t="s">
        <v>139</v>
      </c>
    </row>
    <row r="8" spans="1:9" ht="113.25" customHeight="1">
      <c r="A8" s="53" t="s">
        <v>13</v>
      </c>
      <c r="B8" s="391" t="s">
        <v>140</v>
      </c>
      <c r="C8" s="391"/>
      <c r="D8" s="391"/>
      <c r="E8" s="392" t="s">
        <v>141</v>
      </c>
      <c r="F8" s="393"/>
      <c r="G8" s="394"/>
      <c r="H8" s="54" t="s">
        <v>141</v>
      </c>
      <c r="I8" s="55" t="s">
        <v>142</v>
      </c>
    </row>
    <row r="9" spans="1:9" ht="94.5" customHeight="1">
      <c r="A9" s="56" t="s">
        <v>15</v>
      </c>
      <c r="B9" s="395" t="s">
        <v>16</v>
      </c>
      <c r="C9" s="395"/>
      <c r="D9" s="395"/>
      <c r="E9" s="396">
        <v>0.3</v>
      </c>
      <c r="F9" s="397"/>
      <c r="G9" s="398"/>
      <c r="H9" s="56" t="s">
        <v>143</v>
      </c>
      <c r="I9" s="57" t="s">
        <v>144</v>
      </c>
    </row>
    <row r="10" spans="1:9" ht="31.5" customHeight="1">
      <c r="A10" s="56" t="s">
        <v>18</v>
      </c>
      <c r="B10" s="395" t="s">
        <v>0</v>
      </c>
      <c r="C10" s="395"/>
      <c r="D10" s="395"/>
      <c r="E10" s="396">
        <v>0.2</v>
      </c>
      <c r="F10" s="397"/>
      <c r="G10" s="398"/>
      <c r="H10" s="57" t="s">
        <v>145</v>
      </c>
      <c r="I10" s="57" t="s">
        <v>236</v>
      </c>
    </row>
    <row r="11" spans="1:9" ht="50.25" customHeight="1">
      <c r="A11" s="56" t="s">
        <v>19</v>
      </c>
      <c r="B11" s="395" t="s">
        <v>146</v>
      </c>
      <c r="C11" s="395"/>
      <c r="D11" s="395"/>
      <c r="E11" s="396"/>
      <c r="F11" s="397"/>
      <c r="G11" s="398"/>
      <c r="H11" s="57" t="s">
        <v>147</v>
      </c>
      <c r="I11" s="57" t="s">
        <v>237</v>
      </c>
    </row>
    <row r="12" spans="1:9" ht="24.95" customHeight="1" thickBot="1">
      <c r="A12" s="413"/>
      <c r="B12" s="413"/>
      <c r="C12" s="413"/>
      <c r="D12" s="413"/>
      <c r="E12" s="413"/>
      <c r="F12" s="413"/>
      <c r="G12" s="413"/>
      <c r="H12" s="413"/>
      <c r="I12" s="413"/>
    </row>
    <row r="13" spans="1:9" ht="24.95" customHeight="1">
      <c r="A13" s="404" t="s">
        <v>148</v>
      </c>
      <c r="B13" s="404"/>
      <c r="C13" s="404"/>
      <c r="D13" s="404"/>
      <c r="E13" s="404"/>
      <c r="F13" s="404"/>
      <c r="G13" s="404"/>
      <c r="H13" s="404"/>
      <c r="I13" s="404"/>
    </row>
    <row r="14" spans="1:9" ht="24.95" customHeight="1">
      <c r="A14" s="52" t="s">
        <v>25</v>
      </c>
      <c r="B14" s="387" t="s">
        <v>149</v>
      </c>
      <c r="C14" s="387"/>
      <c r="D14" s="387"/>
      <c r="E14" s="388" t="s">
        <v>137</v>
      </c>
      <c r="F14" s="389"/>
      <c r="G14" s="390"/>
      <c r="H14" s="52" t="s">
        <v>138</v>
      </c>
      <c r="I14" s="52" t="s">
        <v>139</v>
      </c>
    </row>
    <row r="15" spans="1:9" ht="40.5" customHeight="1">
      <c r="A15" s="58" t="s">
        <v>13</v>
      </c>
      <c r="B15" s="405" t="s">
        <v>150</v>
      </c>
      <c r="C15" s="405"/>
      <c r="D15" s="405"/>
      <c r="E15" s="406">
        <v>8.3299999999999999E-2</v>
      </c>
      <c r="F15" s="407"/>
      <c r="G15" s="408"/>
      <c r="H15" s="59" t="s">
        <v>151</v>
      </c>
      <c r="I15" s="60" t="s">
        <v>152</v>
      </c>
    </row>
    <row r="16" spans="1:9" ht="54" customHeight="1">
      <c r="A16" s="61" t="s">
        <v>15</v>
      </c>
      <c r="B16" s="409" t="s">
        <v>153</v>
      </c>
      <c r="C16" s="409"/>
      <c r="D16" s="409"/>
      <c r="E16" s="410">
        <v>0.1111</v>
      </c>
      <c r="F16" s="411"/>
      <c r="G16" s="412"/>
      <c r="H16" s="62" t="s">
        <v>154</v>
      </c>
      <c r="I16" s="61" t="s">
        <v>155</v>
      </c>
    </row>
    <row r="17" spans="1:9" ht="24.95" customHeight="1">
      <c r="A17" s="418"/>
      <c r="B17" s="418"/>
      <c r="C17" s="418"/>
      <c r="D17" s="418"/>
      <c r="E17" s="418"/>
      <c r="F17" s="418"/>
      <c r="G17" s="418"/>
      <c r="H17" s="418"/>
      <c r="I17" s="418"/>
    </row>
    <row r="18" spans="1:9" ht="24.95" customHeight="1">
      <c r="A18" s="52" t="s">
        <v>30</v>
      </c>
      <c r="B18" s="419" t="s">
        <v>31</v>
      </c>
      <c r="C18" s="419"/>
      <c r="D18" s="419"/>
      <c r="E18" s="388" t="s">
        <v>137</v>
      </c>
      <c r="F18" s="389"/>
      <c r="G18" s="390"/>
      <c r="H18" s="52" t="s">
        <v>138</v>
      </c>
      <c r="I18" s="52" t="s">
        <v>139</v>
      </c>
    </row>
    <row r="19" spans="1:9" ht="69.75" customHeight="1">
      <c r="A19" s="58" t="s">
        <v>13</v>
      </c>
      <c r="B19" s="405" t="s">
        <v>33</v>
      </c>
      <c r="C19" s="405"/>
      <c r="D19" s="405"/>
      <c r="E19" s="406">
        <v>0.2</v>
      </c>
      <c r="F19" s="407"/>
      <c r="G19" s="408"/>
      <c r="H19" s="59" t="s">
        <v>156</v>
      </c>
      <c r="I19" s="60" t="s">
        <v>157</v>
      </c>
    </row>
    <row r="20" spans="1:9" ht="99.75" customHeight="1">
      <c r="A20" s="61" t="s">
        <v>15</v>
      </c>
      <c r="B20" s="409" t="s">
        <v>34</v>
      </c>
      <c r="C20" s="409"/>
      <c r="D20" s="409"/>
      <c r="E20" s="410">
        <v>2.5000000000000001E-2</v>
      </c>
      <c r="F20" s="411"/>
      <c r="G20" s="412"/>
      <c r="H20" s="62" t="s">
        <v>158</v>
      </c>
      <c r="I20" s="62" t="s">
        <v>159</v>
      </c>
    </row>
    <row r="21" spans="1:9" s="74" customFormat="1" ht="107.25" customHeight="1">
      <c r="A21" s="75" t="s">
        <v>17</v>
      </c>
      <c r="B21" s="414" t="s">
        <v>160</v>
      </c>
      <c r="C21" s="414"/>
      <c r="D21" s="414"/>
      <c r="E21" s="415">
        <v>2.6100000000000002E-2</v>
      </c>
      <c r="F21" s="416"/>
      <c r="G21" s="417"/>
      <c r="H21" s="63" t="s">
        <v>161</v>
      </c>
      <c r="I21" s="63" t="s">
        <v>162</v>
      </c>
    </row>
    <row r="22" spans="1:9" ht="24.95" customHeight="1">
      <c r="A22" s="61" t="s">
        <v>18</v>
      </c>
      <c r="B22" s="409" t="s">
        <v>36</v>
      </c>
      <c r="C22" s="409"/>
      <c r="D22" s="409"/>
      <c r="E22" s="410">
        <v>1.4999999999999999E-2</v>
      </c>
      <c r="F22" s="411"/>
      <c r="G22" s="412"/>
      <c r="H22" s="62" t="s">
        <v>163</v>
      </c>
      <c r="I22" s="62" t="s">
        <v>164</v>
      </c>
    </row>
    <row r="23" spans="1:9" ht="24.95" customHeight="1">
      <c r="A23" s="58" t="s">
        <v>19</v>
      </c>
      <c r="B23" s="405" t="s">
        <v>37</v>
      </c>
      <c r="C23" s="405"/>
      <c r="D23" s="405"/>
      <c r="E23" s="406">
        <v>0.01</v>
      </c>
      <c r="F23" s="407"/>
      <c r="G23" s="408"/>
      <c r="H23" s="59" t="s">
        <v>165</v>
      </c>
      <c r="I23" s="59" t="s">
        <v>166</v>
      </c>
    </row>
    <row r="24" spans="1:9" ht="24.95" customHeight="1">
      <c r="A24" s="61" t="s">
        <v>21</v>
      </c>
      <c r="B24" s="409" t="s">
        <v>2</v>
      </c>
      <c r="C24" s="409"/>
      <c r="D24" s="409"/>
      <c r="E24" s="410">
        <v>6.0000000000000001E-3</v>
      </c>
      <c r="F24" s="411"/>
      <c r="G24" s="412"/>
      <c r="H24" s="62" t="s">
        <v>167</v>
      </c>
      <c r="I24" s="61" t="s">
        <v>168</v>
      </c>
    </row>
    <row r="25" spans="1:9" ht="24.95" customHeight="1">
      <c r="A25" s="58" t="s">
        <v>22</v>
      </c>
      <c r="B25" s="405" t="s">
        <v>3</v>
      </c>
      <c r="C25" s="405"/>
      <c r="D25" s="405"/>
      <c r="E25" s="406">
        <v>2E-3</v>
      </c>
      <c r="F25" s="407"/>
      <c r="G25" s="408"/>
      <c r="H25" s="59" t="s">
        <v>169</v>
      </c>
      <c r="I25" s="59" t="s">
        <v>170</v>
      </c>
    </row>
    <row r="26" spans="1:9" ht="84" customHeight="1">
      <c r="A26" s="61" t="s">
        <v>38</v>
      </c>
      <c r="B26" s="409" t="s">
        <v>4</v>
      </c>
      <c r="C26" s="409"/>
      <c r="D26" s="409"/>
      <c r="E26" s="410">
        <v>0.08</v>
      </c>
      <c r="F26" s="411"/>
      <c r="G26" s="412"/>
      <c r="H26" s="62" t="s">
        <v>171</v>
      </c>
      <c r="I26" s="62" t="s">
        <v>172</v>
      </c>
    </row>
    <row r="27" spans="1:9" ht="24.95" customHeight="1">
      <c r="A27" s="420"/>
      <c r="B27" s="420"/>
      <c r="C27" s="420"/>
      <c r="D27" s="420"/>
      <c r="E27" s="420"/>
      <c r="F27" s="420"/>
      <c r="G27" s="420"/>
      <c r="H27" s="420"/>
      <c r="I27" s="420"/>
    </row>
    <row r="28" spans="1:9" ht="24.95" customHeight="1">
      <c r="A28" s="52" t="s">
        <v>41</v>
      </c>
      <c r="B28" s="387" t="s">
        <v>42</v>
      </c>
      <c r="C28" s="387"/>
      <c r="D28" s="387"/>
      <c r="E28" s="388" t="s">
        <v>173</v>
      </c>
      <c r="F28" s="389"/>
      <c r="G28" s="390"/>
      <c r="H28" s="52" t="s">
        <v>138</v>
      </c>
      <c r="I28" s="52" t="s">
        <v>139</v>
      </c>
    </row>
    <row r="29" spans="1:9" ht="99.75" customHeight="1">
      <c r="A29" s="53" t="s">
        <v>13</v>
      </c>
      <c r="B29" s="421" t="s">
        <v>43</v>
      </c>
      <c r="C29" s="421"/>
      <c r="D29" s="421"/>
      <c r="E29" s="422">
        <v>3.6</v>
      </c>
      <c r="F29" s="423"/>
      <c r="G29" s="424"/>
      <c r="H29" s="55" t="s">
        <v>174</v>
      </c>
      <c r="I29" s="54" t="s">
        <v>175</v>
      </c>
    </row>
    <row r="30" spans="1:9" ht="114.75" customHeight="1">
      <c r="A30" s="56" t="s">
        <v>15</v>
      </c>
      <c r="B30" s="425" t="s">
        <v>176</v>
      </c>
      <c r="C30" s="425"/>
      <c r="D30" s="425"/>
      <c r="E30" s="426">
        <v>29</v>
      </c>
      <c r="F30" s="427"/>
      <c r="G30" s="428"/>
      <c r="H30" s="65" t="s">
        <v>238</v>
      </c>
      <c r="I30" s="57" t="s">
        <v>177</v>
      </c>
    </row>
    <row r="31" spans="1:9" ht="81.75" customHeight="1">
      <c r="A31" s="53" t="s">
        <v>17</v>
      </c>
      <c r="B31" s="421" t="s">
        <v>178</v>
      </c>
      <c r="C31" s="421"/>
      <c r="D31" s="421"/>
      <c r="E31" s="433">
        <v>73.900000000000006</v>
      </c>
      <c r="F31" s="434"/>
      <c r="G31" s="435"/>
      <c r="H31" s="66">
        <v>73.900000000000006</v>
      </c>
      <c r="I31" s="55" t="str">
        <f>I30</f>
        <v>Conforme sindicato da categoria</v>
      </c>
    </row>
    <row r="32" spans="1:9" ht="96" customHeight="1">
      <c r="A32" s="56" t="s">
        <v>18</v>
      </c>
      <c r="B32" s="425" t="s">
        <v>179</v>
      </c>
      <c r="C32" s="425"/>
      <c r="D32" s="425"/>
      <c r="E32" s="436" t="s">
        <v>233</v>
      </c>
      <c r="F32" s="437"/>
      <c r="G32" s="438"/>
      <c r="H32" s="57" t="s">
        <v>180</v>
      </c>
      <c r="I32" s="57" t="s">
        <v>181</v>
      </c>
    </row>
    <row r="33" spans="1:9" ht="51.75" customHeight="1">
      <c r="A33" s="53" t="s">
        <v>19</v>
      </c>
      <c r="B33" s="439" t="s">
        <v>182</v>
      </c>
      <c r="C33" s="439"/>
      <c r="D33" s="439"/>
      <c r="E33" s="440" t="s">
        <v>233</v>
      </c>
      <c r="F33" s="441"/>
      <c r="G33" s="442"/>
      <c r="H33" s="67" t="str">
        <f>I33</f>
        <v>Conforme sindicato da categoria</v>
      </c>
      <c r="I33" s="67" t="s">
        <v>177</v>
      </c>
    </row>
    <row r="34" spans="1:9" s="74" customFormat="1" ht="66.75" customHeight="1">
      <c r="A34" s="73" t="s">
        <v>21</v>
      </c>
      <c r="B34" s="429" t="s">
        <v>183</v>
      </c>
      <c r="C34" s="430"/>
      <c r="D34" s="430"/>
      <c r="E34" s="426">
        <v>0</v>
      </c>
      <c r="F34" s="427"/>
      <c r="G34" s="428"/>
      <c r="H34" s="65" t="s">
        <v>184</v>
      </c>
      <c r="I34" s="65" t="s">
        <v>237</v>
      </c>
    </row>
    <row r="35" spans="1:9" ht="24.95" customHeight="1">
      <c r="A35" s="431"/>
      <c r="B35" s="431"/>
      <c r="C35" s="431"/>
      <c r="D35" s="431"/>
      <c r="E35" s="431"/>
      <c r="F35" s="431"/>
      <c r="G35" s="431"/>
      <c r="H35" s="431"/>
      <c r="I35" s="431"/>
    </row>
    <row r="36" spans="1:9" ht="24.95" customHeight="1">
      <c r="A36" s="432" t="s">
        <v>185</v>
      </c>
      <c r="B36" s="432"/>
      <c r="C36" s="432"/>
      <c r="D36" s="432"/>
      <c r="E36" s="432"/>
      <c r="F36" s="432"/>
      <c r="G36" s="432"/>
      <c r="H36" s="432"/>
      <c r="I36" s="432"/>
    </row>
    <row r="37" spans="1:9" ht="24.95" customHeight="1">
      <c r="A37" s="52">
        <v>3</v>
      </c>
      <c r="B37" s="387" t="s">
        <v>49</v>
      </c>
      <c r="C37" s="387"/>
      <c r="D37" s="387"/>
      <c r="E37" s="388" t="s">
        <v>137</v>
      </c>
      <c r="F37" s="389"/>
      <c r="G37" s="390"/>
      <c r="H37" s="52" t="s">
        <v>138</v>
      </c>
      <c r="I37" s="52" t="s">
        <v>139</v>
      </c>
    </row>
    <row r="38" spans="1:9" ht="24.95" customHeight="1">
      <c r="A38" s="58" t="s">
        <v>13</v>
      </c>
      <c r="B38" s="405" t="s">
        <v>49</v>
      </c>
      <c r="C38" s="405"/>
      <c r="D38" s="405"/>
      <c r="E38" s="449">
        <f>(1/12)*5%</f>
        <v>4.1666666666666666E-3</v>
      </c>
      <c r="F38" s="450"/>
      <c r="G38" s="451"/>
      <c r="H38" s="59" t="s">
        <v>186</v>
      </c>
      <c r="I38" s="55" t="s">
        <v>187</v>
      </c>
    </row>
    <row r="39" spans="1:9" ht="24.95" customHeight="1">
      <c r="A39" s="61" t="s">
        <v>15</v>
      </c>
      <c r="B39" s="443" t="s">
        <v>50</v>
      </c>
      <c r="C39" s="443"/>
      <c r="D39" s="443"/>
      <c r="E39" s="452">
        <v>3.4000000000000002E-4</v>
      </c>
      <c r="F39" s="453"/>
      <c r="G39" s="454"/>
      <c r="H39" s="62" t="s">
        <v>188</v>
      </c>
      <c r="I39" s="61" t="s">
        <v>189</v>
      </c>
    </row>
    <row r="40" spans="1:9" ht="87.75" customHeight="1">
      <c r="A40" s="68" t="s">
        <v>17</v>
      </c>
      <c r="B40" s="455" t="s">
        <v>190</v>
      </c>
      <c r="C40" s="456"/>
      <c r="D40" s="457"/>
      <c r="E40" s="458">
        <v>4.1999999999999997E-3</v>
      </c>
      <c r="F40" s="459"/>
      <c r="G40" s="460"/>
      <c r="H40" s="69" t="s">
        <v>191</v>
      </c>
      <c r="I40" s="69" t="s">
        <v>192</v>
      </c>
    </row>
    <row r="41" spans="1:9" ht="24.95" customHeight="1">
      <c r="A41" s="61" t="s">
        <v>18</v>
      </c>
      <c r="B41" s="443" t="s">
        <v>51</v>
      </c>
      <c r="C41" s="443"/>
      <c r="D41" s="443"/>
      <c r="E41" s="406">
        <v>1.9400000000000001E-2</v>
      </c>
      <c r="F41" s="407"/>
      <c r="G41" s="408"/>
      <c r="H41" s="57" t="s">
        <v>193</v>
      </c>
      <c r="I41" s="57" t="s">
        <v>194</v>
      </c>
    </row>
    <row r="42" spans="1:9" ht="49.5" customHeight="1">
      <c r="A42" s="58" t="s">
        <v>19</v>
      </c>
      <c r="B42" s="444" t="s">
        <v>195</v>
      </c>
      <c r="C42" s="444"/>
      <c r="D42" s="444"/>
      <c r="E42" s="445">
        <v>6.96E-3</v>
      </c>
      <c r="F42" s="446"/>
      <c r="G42" s="447"/>
      <c r="H42" s="59" t="s">
        <v>196</v>
      </c>
      <c r="I42" s="55" t="s">
        <v>197</v>
      </c>
    </row>
    <row r="43" spans="1:9" ht="49.5" customHeight="1">
      <c r="A43" s="61" t="s">
        <v>21</v>
      </c>
      <c r="B43" s="443" t="s">
        <v>198</v>
      </c>
      <c r="C43" s="443"/>
      <c r="D43" s="443"/>
      <c r="E43" s="448">
        <v>3.5799999999999998E-2</v>
      </c>
      <c r="F43" s="448"/>
      <c r="G43" s="448"/>
      <c r="H43" s="69" t="s">
        <v>199</v>
      </c>
      <c r="I43" s="57" t="s">
        <v>192</v>
      </c>
    </row>
    <row r="44" spans="1:9" ht="24.95" customHeight="1" thickBot="1">
      <c r="A44" s="473"/>
      <c r="B44" s="473"/>
      <c r="C44" s="473"/>
      <c r="D44" s="473"/>
      <c r="E44" s="473"/>
      <c r="F44" s="473"/>
      <c r="G44" s="473"/>
      <c r="H44" s="473"/>
      <c r="I44" s="473"/>
    </row>
    <row r="45" spans="1:9" ht="24.95" customHeight="1">
      <c r="A45" s="474" t="s">
        <v>200</v>
      </c>
      <c r="B45" s="474"/>
      <c r="C45" s="474"/>
      <c r="D45" s="474"/>
      <c r="E45" s="474"/>
      <c r="F45" s="474"/>
      <c r="G45" s="474"/>
      <c r="H45" s="474"/>
      <c r="I45" s="474"/>
    </row>
    <row r="46" spans="1:9" ht="24.95" customHeight="1">
      <c r="A46" s="52" t="s">
        <v>55</v>
      </c>
      <c r="B46" s="387" t="s">
        <v>56</v>
      </c>
      <c r="C46" s="387"/>
      <c r="D46" s="387"/>
      <c r="E46" s="388" t="s">
        <v>137</v>
      </c>
      <c r="F46" s="389"/>
      <c r="G46" s="390"/>
      <c r="H46" s="52" t="s">
        <v>138</v>
      </c>
      <c r="I46" s="52" t="s">
        <v>139</v>
      </c>
    </row>
    <row r="47" spans="1:9" ht="24.95" customHeight="1">
      <c r="A47" s="58" t="s">
        <v>13</v>
      </c>
      <c r="B47" s="444" t="s">
        <v>201</v>
      </c>
      <c r="C47" s="444"/>
      <c r="D47" s="444"/>
      <c r="E47" s="475"/>
      <c r="F47" s="476"/>
      <c r="G47" s="477"/>
      <c r="H47" s="59" t="s">
        <v>202</v>
      </c>
      <c r="I47" s="55" t="s">
        <v>203</v>
      </c>
    </row>
    <row r="48" spans="1:9" ht="24.95" customHeight="1">
      <c r="A48" s="61" t="s">
        <v>15</v>
      </c>
      <c r="B48" s="461" t="s">
        <v>56</v>
      </c>
      <c r="C48" s="461"/>
      <c r="D48" s="461"/>
      <c r="E48" s="462"/>
      <c r="F48" s="463"/>
      <c r="G48" s="464"/>
      <c r="H48" s="70" t="s">
        <v>202</v>
      </c>
      <c r="I48" s="71" t="s">
        <v>204</v>
      </c>
    </row>
    <row r="49" spans="1:9" ht="36" customHeight="1">
      <c r="A49" s="58" t="s">
        <v>17</v>
      </c>
      <c r="B49" s="465" t="s">
        <v>205</v>
      </c>
      <c r="C49" s="465"/>
      <c r="D49" s="465"/>
      <c r="E49" s="466">
        <v>2.0000000000000001E-4</v>
      </c>
      <c r="F49" s="467"/>
      <c r="G49" s="468"/>
      <c r="H49" s="59" t="s">
        <v>202</v>
      </c>
      <c r="I49" s="64" t="s">
        <v>206</v>
      </c>
    </row>
    <row r="50" spans="1:9" ht="59.25" customHeight="1">
      <c r="A50" s="61" t="s">
        <v>18</v>
      </c>
      <c r="B50" s="469" t="s">
        <v>207</v>
      </c>
      <c r="C50" s="469"/>
      <c r="D50" s="469"/>
      <c r="E50" s="470"/>
      <c r="F50" s="471"/>
      <c r="G50" s="472"/>
      <c r="H50" s="70" t="s">
        <v>208</v>
      </c>
      <c r="I50" s="71" t="s">
        <v>209</v>
      </c>
    </row>
    <row r="51" spans="1:9" ht="57" customHeight="1">
      <c r="A51" s="58" t="s">
        <v>19</v>
      </c>
      <c r="B51" s="465" t="s">
        <v>210</v>
      </c>
      <c r="C51" s="465"/>
      <c r="D51" s="465"/>
      <c r="E51" s="466">
        <v>2.0000000000000001E-4</v>
      </c>
      <c r="F51" s="467"/>
      <c r="G51" s="468"/>
      <c r="H51" s="59" t="s">
        <v>202</v>
      </c>
      <c r="I51" s="64" t="s">
        <v>206</v>
      </c>
    </row>
    <row r="52" spans="1:9" ht="24.95" customHeight="1">
      <c r="A52" s="420"/>
      <c r="B52" s="420"/>
      <c r="C52" s="420"/>
      <c r="D52" s="420"/>
      <c r="E52" s="420"/>
      <c r="F52" s="420"/>
      <c r="G52" s="420"/>
      <c r="H52" s="420"/>
      <c r="I52" s="420"/>
    </row>
    <row r="53" spans="1:9" ht="24.95" customHeight="1">
      <c r="A53" s="52" t="s">
        <v>58</v>
      </c>
      <c r="B53" s="387" t="s">
        <v>59</v>
      </c>
      <c r="C53" s="387"/>
      <c r="D53" s="387"/>
      <c r="E53" s="388" t="s">
        <v>173</v>
      </c>
      <c r="F53" s="389"/>
      <c r="G53" s="390"/>
      <c r="H53" s="52" t="s">
        <v>138</v>
      </c>
      <c r="I53" s="52" t="s">
        <v>139</v>
      </c>
    </row>
    <row r="54" spans="1:9" ht="24.95" customHeight="1">
      <c r="A54" s="58" t="s">
        <v>13</v>
      </c>
      <c r="B54" s="444" t="s">
        <v>59</v>
      </c>
      <c r="C54" s="444"/>
      <c r="D54" s="444"/>
      <c r="E54" s="481" t="s">
        <v>141</v>
      </c>
      <c r="F54" s="482"/>
      <c r="G54" s="483"/>
      <c r="H54" s="59" t="s">
        <v>141</v>
      </c>
      <c r="I54" s="55" t="s">
        <v>211</v>
      </c>
    </row>
    <row r="55" spans="1:9" ht="24.95" customHeight="1" thickBot="1">
      <c r="A55" s="473"/>
      <c r="B55" s="473"/>
      <c r="C55" s="473"/>
      <c r="D55" s="473"/>
      <c r="E55" s="473"/>
      <c r="F55" s="473"/>
      <c r="G55" s="473"/>
      <c r="H55" s="473"/>
      <c r="I55" s="473"/>
    </row>
    <row r="56" spans="1:9" ht="24.95" customHeight="1">
      <c r="A56" s="474" t="s">
        <v>212</v>
      </c>
      <c r="B56" s="474"/>
      <c r="C56" s="474"/>
      <c r="D56" s="474"/>
      <c r="E56" s="474"/>
      <c r="F56" s="474"/>
      <c r="G56" s="474"/>
      <c r="H56" s="474"/>
      <c r="I56" s="474"/>
    </row>
    <row r="57" spans="1:9" ht="24.95" customHeight="1">
      <c r="A57" s="52">
        <v>5</v>
      </c>
      <c r="B57" s="387" t="s">
        <v>5</v>
      </c>
      <c r="C57" s="387"/>
      <c r="D57" s="387"/>
      <c r="E57" s="388" t="s">
        <v>137</v>
      </c>
      <c r="F57" s="389"/>
      <c r="G57" s="390"/>
      <c r="H57" s="52" t="s">
        <v>138</v>
      </c>
      <c r="I57" s="52" t="s">
        <v>139</v>
      </c>
    </row>
    <row r="58" spans="1:9" ht="24.95" customHeight="1">
      <c r="A58" s="58" t="s">
        <v>13</v>
      </c>
      <c r="B58" s="444" t="s">
        <v>63</v>
      </c>
      <c r="C58" s="444"/>
      <c r="D58" s="444"/>
      <c r="E58" s="478" t="s">
        <v>141</v>
      </c>
      <c r="F58" s="479"/>
      <c r="G58" s="480"/>
      <c r="H58" s="59" t="s">
        <v>213</v>
      </c>
      <c r="I58" s="55" t="s">
        <v>214</v>
      </c>
    </row>
    <row r="59" spans="1:9" ht="24.95" customHeight="1">
      <c r="A59" s="61" t="s">
        <v>15</v>
      </c>
      <c r="B59" s="461" t="s">
        <v>64</v>
      </c>
      <c r="C59" s="461"/>
      <c r="D59" s="461"/>
      <c r="E59" s="466" t="s">
        <v>141</v>
      </c>
      <c r="F59" s="467"/>
      <c r="G59" s="468"/>
      <c r="H59" s="59" t="s">
        <v>213</v>
      </c>
      <c r="I59" s="62" t="s">
        <v>214</v>
      </c>
    </row>
    <row r="60" spans="1:9" ht="24.95" customHeight="1">
      <c r="A60" s="58" t="s">
        <v>17</v>
      </c>
      <c r="B60" s="465" t="s">
        <v>215</v>
      </c>
      <c r="C60" s="465"/>
      <c r="D60" s="465"/>
      <c r="E60" s="466" t="s">
        <v>141</v>
      </c>
      <c r="F60" s="467"/>
      <c r="G60" s="468"/>
      <c r="H60" s="59" t="s">
        <v>213</v>
      </c>
      <c r="I60" s="55" t="s">
        <v>214</v>
      </c>
    </row>
    <row r="61" spans="1:9" ht="24.95" customHeight="1" thickBot="1">
      <c r="A61" s="473"/>
      <c r="B61" s="473"/>
      <c r="C61" s="473"/>
      <c r="D61" s="473"/>
      <c r="E61" s="473"/>
      <c r="F61" s="473"/>
      <c r="G61" s="473"/>
      <c r="H61" s="473"/>
      <c r="I61" s="473"/>
    </row>
    <row r="62" spans="1:9" ht="24.95" customHeight="1">
      <c r="A62" s="474" t="s">
        <v>216</v>
      </c>
      <c r="B62" s="474"/>
      <c r="C62" s="474"/>
      <c r="D62" s="474"/>
      <c r="E62" s="474"/>
      <c r="F62" s="474"/>
      <c r="G62" s="474"/>
      <c r="H62" s="474"/>
      <c r="I62" s="474"/>
    </row>
    <row r="63" spans="1:9" ht="24.95" customHeight="1">
      <c r="A63" s="52">
        <v>6</v>
      </c>
      <c r="B63" s="387" t="s">
        <v>6</v>
      </c>
      <c r="C63" s="387"/>
      <c r="D63" s="387"/>
      <c r="E63" s="388" t="s">
        <v>137</v>
      </c>
      <c r="F63" s="389"/>
      <c r="G63" s="390"/>
      <c r="H63" s="52" t="s">
        <v>138</v>
      </c>
      <c r="I63" s="52" t="s">
        <v>139</v>
      </c>
    </row>
    <row r="64" spans="1:9" ht="43.5" customHeight="1">
      <c r="A64" s="58" t="s">
        <v>13</v>
      </c>
      <c r="B64" s="444" t="s">
        <v>7</v>
      </c>
      <c r="C64" s="444"/>
      <c r="D64" s="444"/>
      <c r="E64" s="478" t="s">
        <v>217</v>
      </c>
      <c r="F64" s="479"/>
      <c r="G64" s="480"/>
      <c r="H64" s="59" t="s">
        <v>218</v>
      </c>
      <c r="I64" s="55" t="s">
        <v>219</v>
      </c>
    </row>
    <row r="65" spans="1:9" ht="42.75" customHeight="1">
      <c r="A65" s="61" t="s">
        <v>15</v>
      </c>
      <c r="B65" s="461" t="s">
        <v>9</v>
      </c>
      <c r="C65" s="461"/>
      <c r="D65" s="461"/>
      <c r="E65" s="484" t="s">
        <v>217</v>
      </c>
      <c r="F65" s="485"/>
      <c r="G65" s="486"/>
      <c r="H65" s="62" t="s">
        <v>218</v>
      </c>
      <c r="I65" s="62" t="s">
        <v>219</v>
      </c>
    </row>
    <row r="66" spans="1:9" ht="47.25">
      <c r="A66" s="58" t="s">
        <v>17</v>
      </c>
      <c r="B66" s="465" t="s">
        <v>220</v>
      </c>
      <c r="C66" s="465"/>
      <c r="D66" s="465"/>
      <c r="E66" s="452">
        <v>6.4999999999999997E-3</v>
      </c>
      <c r="F66" s="453"/>
      <c r="G66" s="454"/>
      <c r="H66" s="76" t="s">
        <v>221</v>
      </c>
      <c r="I66" s="77" t="s">
        <v>234</v>
      </c>
    </row>
    <row r="67" spans="1:9" ht="24.95" customHeight="1">
      <c r="A67" s="61" t="s">
        <v>17</v>
      </c>
      <c r="B67" s="461" t="s">
        <v>223</v>
      </c>
      <c r="C67" s="461"/>
      <c r="D67" s="461"/>
      <c r="E67" s="492">
        <v>0.03</v>
      </c>
      <c r="F67" s="493"/>
      <c r="G67" s="494"/>
      <c r="H67" s="76" t="s">
        <v>224</v>
      </c>
      <c r="I67" s="78" t="s">
        <v>222</v>
      </c>
    </row>
    <row r="68" spans="1:9" ht="61.5" customHeight="1">
      <c r="A68" s="58" t="s">
        <v>17</v>
      </c>
      <c r="B68" s="465" t="s">
        <v>225</v>
      </c>
      <c r="C68" s="465"/>
      <c r="D68" s="465"/>
      <c r="E68" s="406">
        <v>0.05</v>
      </c>
      <c r="F68" s="407"/>
      <c r="G68" s="408"/>
      <c r="H68" s="59" t="s">
        <v>235</v>
      </c>
      <c r="I68" s="59" t="s">
        <v>226</v>
      </c>
    </row>
    <row r="69" spans="1:9" ht="24.95" customHeight="1">
      <c r="A69" s="72"/>
      <c r="B69" s="72"/>
      <c r="C69" s="72"/>
      <c r="D69" s="72"/>
      <c r="E69" s="72"/>
      <c r="F69" s="72"/>
      <c r="G69" s="72"/>
      <c r="H69" s="72"/>
      <c r="I69" s="72"/>
    </row>
    <row r="70" spans="1:9" ht="24.95" customHeight="1">
      <c r="A70" s="487" t="s">
        <v>227</v>
      </c>
      <c r="B70" s="487"/>
      <c r="C70" s="487" t="s">
        <v>228</v>
      </c>
      <c r="D70" s="487"/>
      <c r="E70" s="487"/>
      <c r="F70" s="487"/>
      <c r="G70" s="487"/>
      <c r="H70" s="487"/>
      <c r="I70" s="487"/>
    </row>
    <row r="71" spans="1:9" ht="51" customHeight="1">
      <c r="A71" s="488" t="s">
        <v>229</v>
      </c>
      <c r="B71" s="489"/>
      <c r="C71" s="490"/>
      <c r="D71" s="491" t="s">
        <v>230</v>
      </c>
      <c r="E71" s="491"/>
      <c r="F71" s="491"/>
      <c r="G71" s="491"/>
      <c r="H71" s="491"/>
      <c r="I71" s="491"/>
    </row>
    <row r="72" spans="1:9" ht="24.95" customHeight="1">
      <c r="A72" s="488" t="s">
        <v>231</v>
      </c>
      <c r="B72" s="489"/>
      <c r="C72" s="490"/>
      <c r="D72" s="420" t="s">
        <v>232</v>
      </c>
      <c r="E72" s="420"/>
      <c r="F72" s="420"/>
      <c r="G72" s="420"/>
      <c r="H72" s="420"/>
      <c r="I72" s="420"/>
    </row>
    <row r="73" spans="1:9" ht="24.95" customHeight="1"/>
    <row r="74" spans="1:9" ht="24.95" customHeight="1"/>
    <row r="75" spans="1:9" ht="24.95" customHeight="1"/>
    <row r="76" spans="1:9" ht="24.95" customHeight="1"/>
    <row r="77" spans="1:9" ht="24.95" customHeight="1"/>
    <row r="78" spans="1:9" ht="24.95" customHeight="1"/>
    <row r="79" spans="1:9" ht="24.95" customHeight="1"/>
    <row r="80" spans="1:9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A70:B70"/>
    <mergeCell ref="C70:I70"/>
    <mergeCell ref="A71:C71"/>
    <mergeCell ref="D71:I71"/>
    <mergeCell ref="A72:C72"/>
    <mergeCell ref="D72:I72"/>
    <mergeCell ref="B66:D66"/>
    <mergeCell ref="E66:G66"/>
    <mergeCell ref="B67:D67"/>
    <mergeCell ref="E67:G67"/>
    <mergeCell ref="B68:D68"/>
    <mergeCell ref="E68:G68"/>
    <mergeCell ref="B63:D63"/>
    <mergeCell ref="E63:G63"/>
    <mergeCell ref="B64:D64"/>
    <mergeCell ref="E64:G64"/>
    <mergeCell ref="B65:D65"/>
    <mergeCell ref="E65:G65"/>
    <mergeCell ref="B59:D59"/>
    <mergeCell ref="E59:G59"/>
    <mergeCell ref="B60:D60"/>
    <mergeCell ref="E60:G60"/>
    <mergeCell ref="A61:I61"/>
    <mergeCell ref="A62:I62"/>
    <mergeCell ref="A55:I55"/>
    <mergeCell ref="A56:I56"/>
    <mergeCell ref="B57:D57"/>
    <mergeCell ref="E57:G57"/>
    <mergeCell ref="B58:D58"/>
    <mergeCell ref="E58:G58"/>
    <mergeCell ref="B51:D51"/>
    <mergeCell ref="E51:G51"/>
    <mergeCell ref="A52:I52"/>
    <mergeCell ref="B53:D53"/>
    <mergeCell ref="E53:G53"/>
    <mergeCell ref="B54:D54"/>
    <mergeCell ref="E54:G54"/>
    <mergeCell ref="B48:D48"/>
    <mergeCell ref="E48:G48"/>
    <mergeCell ref="B49:D49"/>
    <mergeCell ref="E49:G49"/>
    <mergeCell ref="B50:D50"/>
    <mergeCell ref="E50:G50"/>
    <mergeCell ref="A44:I44"/>
    <mergeCell ref="A45:I45"/>
    <mergeCell ref="B46:D46"/>
    <mergeCell ref="E46:G46"/>
    <mergeCell ref="B47:D47"/>
    <mergeCell ref="E47:G47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4:D34"/>
    <mergeCell ref="E34:G34"/>
    <mergeCell ref="A35:I35"/>
    <mergeCell ref="A36:I36"/>
    <mergeCell ref="B37:D37"/>
    <mergeCell ref="E37:G37"/>
    <mergeCell ref="B31:D31"/>
    <mergeCell ref="E31:G31"/>
    <mergeCell ref="B32:D32"/>
    <mergeCell ref="E32:G32"/>
    <mergeCell ref="B33:D33"/>
    <mergeCell ref="E33:G33"/>
    <mergeCell ref="A27:I27"/>
    <mergeCell ref="B28:D28"/>
    <mergeCell ref="E28:G28"/>
    <mergeCell ref="B29:D29"/>
    <mergeCell ref="E29:G29"/>
    <mergeCell ref="B30:D30"/>
    <mergeCell ref="E30:G30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A17:I17"/>
    <mergeCell ref="B18:D18"/>
    <mergeCell ref="E18:G18"/>
    <mergeCell ref="B19:D19"/>
    <mergeCell ref="E19:G19"/>
    <mergeCell ref="B20:D20"/>
    <mergeCell ref="E20:G20"/>
    <mergeCell ref="B14:D14"/>
    <mergeCell ref="E14:G14"/>
    <mergeCell ref="B15:D15"/>
    <mergeCell ref="E15:G15"/>
    <mergeCell ref="B16:D16"/>
    <mergeCell ref="E16:G16"/>
    <mergeCell ref="B10:D10"/>
    <mergeCell ref="E10:G10"/>
    <mergeCell ref="B11:D11"/>
    <mergeCell ref="E11:G11"/>
    <mergeCell ref="A12:I12"/>
    <mergeCell ref="A13:I13"/>
    <mergeCell ref="B7:D7"/>
    <mergeCell ref="E7:G7"/>
    <mergeCell ref="B8:D8"/>
    <mergeCell ref="E8:G8"/>
    <mergeCell ref="B9:D9"/>
    <mergeCell ref="E9:G9"/>
    <mergeCell ref="A1:I1"/>
    <mergeCell ref="A2:I2"/>
    <mergeCell ref="A3:I3"/>
    <mergeCell ref="A4:I4"/>
    <mergeCell ref="A5:I5"/>
    <mergeCell ref="A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0"/>
  <sheetViews>
    <sheetView showRowColHeaders="0" zoomScale="85" zoomScaleNormal="85" workbookViewId="0">
      <selection activeCell="F17" sqref="F17"/>
    </sheetView>
  </sheetViews>
  <sheetFormatPr defaultColWidth="9.140625" defaultRowHeight="15.75"/>
  <cols>
    <col min="1" max="1" width="8.28515625" style="1" customWidth="1"/>
    <col min="2" max="2" width="56.42578125" style="1" bestFit="1" customWidth="1"/>
    <col min="3" max="3" width="10.140625" style="1" customWidth="1"/>
    <col min="4" max="4" width="12.140625" style="1" customWidth="1"/>
    <col min="5" max="5" width="13.85546875" style="1" customWidth="1"/>
    <col min="6" max="6" width="12" style="1" customWidth="1"/>
    <col min="7" max="16384" width="9.140625" style="1"/>
  </cols>
  <sheetData>
    <row r="1" spans="1:6" ht="23.25">
      <c r="A1" s="497" t="s">
        <v>124</v>
      </c>
      <c r="B1" s="497"/>
      <c r="C1" s="497"/>
      <c r="D1" s="497"/>
      <c r="E1" s="497"/>
      <c r="F1" s="497"/>
    </row>
    <row r="2" spans="1:6" ht="24" thickBot="1">
      <c r="A2" s="498"/>
      <c r="B2" s="498"/>
      <c r="C2" s="498"/>
      <c r="D2" s="498"/>
      <c r="E2" s="498"/>
      <c r="F2" s="498"/>
    </row>
    <row r="3" spans="1:6" ht="16.5" thickBot="1">
      <c r="A3" s="499"/>
      <c r="B3" s="500"/>
      <c r="C3" s="500"/>
      <c r="D3" s="500"/>
      <c r="E3" s="500"/>
      <c r="F3" s="500"/>
    </row>
    <row r="4" spans="1:6">
      <c r="A4" s="3"/>
    </row>
    <row r="5" spans="1:6" ht="25.5" customHeight="1">
      <c r="A5" s="501" t="s">
        <v>84</v>
      </c>
      <c r="B5" s="501" t="s">
        <v>123</v>
      </c>
      <c r="C5" s="501" t="s">
        <v>113</v>
      </c>
      <c r="D5" s="501" t="s">
        <v>114</v>
      </c>
      <c r="E5" s="501" t="s">
        <v>115</v>
      </c>
      <c r="F5" s="501" t="s">
        <v>116</v>
      </c>
    </row>
    <row r="6" spans="1:6" ht="45" customHeight="1">
      <c r="A6" s="501"/>
      <c r="B6" s="501"/>
      <c r="C6" s="501"/>
      <c r="D6" s="501"/>
      <c r="E6" s="501"/>
      <c r="F6" s="501"/>
    </row>
    <row r="7" spans="1:6" ht="30" hidden="1" customHeight="1">
      <c r="A7" s="97">
        <v>1</v>
      </c>
      <c r="B7" s="98" t="s">
        <v>98</v>
      </c>
      <c r="C7" s="99" t="e">
        <f>#REF!</f>
        <v>#REF!</v>
      </c>
      <c r="D7" s="100">
        <v>1</v>
      </c>
      <c r="E7" s="101" t="e">
        <f>C7*D7</f>
        <v>#REF!</v>
      </c>
      <c r="F7" s="100">
        <v>1</v>
      </c>
    </row>
    <row r="8" spans="1:6">
      <c r="A8" s="97">
        <v>1</v>
      </c>
      <c r="B8" s="98" t="s">
        <v>252</v>
      </c>
      <c r="C8" s="99" t="s">
        <v>119</v>
      </c>
      <c r="D8" s="100">
        <v>2</v>
      </c>
      <c r="E8" s="101">
        <v>73</v>
      </c>
      <c r="F8" s="165">
        <f>E8*D8</f>
        <v>146</v>
      </c>
    </row>
    <row r="9" spans="1:6">
      <c r="A9" s="97">
        <v>2</v>
      </c>
      <c r="B9" s="98" t="s">
        <v>253</v>
      </c>
      <c r="C9" s="99" t="s">
        <v>119</v>
      </c>
      <c r="D9" s="100">
        <v>2</v>
      </c>
      <c r="E9" s="101">
        <v>100</v>
      </c>
      <c r="F9" s="165">
        <f t="shared" ref="F9:F15" si="0">E9*D9</f>
        <v>200</v>
      </c>
    </row>
    <row r="10" spans="1:6">
      <c r="A10" s="97">
        <v>3</v>
      </c>
      <c r="B10" s="98" t="s">
        <v>254</v>
      </c>
      <c r="C10" s="102" t="s">
        <v>119</v>
      </c>
      <c r="D10" s="100">
        <v>1</v>
      </c>
      <c r="E10" s="101">
        <v>48</v>
      </c>
      <c r="F10" s="165">
        <f t="shared" si="0"/>
        <v>48</v>
      </c>
    </row>
    <row r="11" spans="1:6">
      <c r="A11" s="97">
        <v>4</v>
      </c>
      <c r="B11" s="98" t="s">
        <v>255</v>
      </c>
      <c r="C11" s="102" t="s">
        <v>120</v>
      </c>
      <c r="D11" s="100">
        <v>3</v>
      </c>
      <c r="E11" s="101">
        <v>7</v>
      </c>
      <c r="F11" s="165">
        <f t="shared" si="0"/>
        <v>21</v>
      </c>
    </row>
    <row r="12" spans="1:6" ht="45">
      <c r="A12" s="97">
        <v>5</v>
      </c>
      <c r="B12" s="98" t="s">
        <v>117</v>
      </c>
      <c r="C12" s="102" t="s">
        <v>119</v>
      </c>
      <c r="D12" s="100">
        <v>1</v>
      </c>
      <c r="E12" s="101">
        <v>8</v>
      </c>
      <c r="F12" s="165">
        <f t="shared" si="0"/>
        <v>8</v>
      </c>
    </row>
    <row r="13" spans="1:6" ht="30">
      <c r="A13" s="97">
        <v>6</v>
      </c>
      <c r="B13" s="98" t="s">
        <v>118</v>
      </c>
      <c r="C13" s="102" t="s">
        <v>120</v>
      </c>
      <c r="D13" s="100">
        <v>2</v>
      </c>
      <c r="E13" s="101">
        <v>140</v>
      </c>
      <c r="F13" s="165">
        <f t="shared" si="0"/>
        <v>280</v>
      </c>
    </row>
    <row r="14" spans="1:6">
      <c r="A14" s="97">
        <v>7</v>
      </c>
      <c r="B14" s="98" t="s">
        <v>256</v>
      </c>
      <c r="C14" s="102" t="s">
        <v>119</v>
      </c>
      <c r="D14" s="100">
        <v>1</v>
      </c>
      <c r="E14" s="101">
        <v>40</v>
      </c>
      <c r="F14" s="165">
        <f t="shared" si="0"/>
        <v>40</v>
      </c>
    </row>
    <row r="15" spans="1:6">
      <c r="A15" s="97">
        <v>8</v>
      </c>
      <c r="B15" s="98" t="s">
        <v>257</v>
      </c>
      <c r="C15" s="102" t="s">
        <v>119</v>
      </c>
      <c r="D15" s="100">
        <v>1</v>
      </c>
      <c r="E15" s="101">
        <v>20</v>
      </c>
      <c r="F15" s="165">
        <f t="shared" si="0"/>
        <v>20</v>
      </c>
    </row>
    <row r="16" spans="1:6">
      <c r="A16" s="103"/>
      <c r="B16" s="496" t="s">
        <v>121</v>
      </c>
      <c r="C16" s="496"/>
      <c r="D16" s="496"/>
      <c r="E16" s="104"/>
      <c r="F16" s="166">
        <f>(F8+F9+F10+F11+F12+F13+F14+F15)/12</f>
        <v>63.583333333333336</v>
      </c>
    </row>
    <row r="17" spans="1:9" ht="15.75" customHeight="1">
      <c r="A17" s="103"/>
      <c r="B17" s="496" t="s">
        <v>122</v>
      </c>
      <c r="C17" s="496"/>
      <c r="D17" s="496"/>
      <c r="E17" s="103"/>
      <c r="F17" s="167">
        <f>F16*12</f>
        <v>763</v>
      </c>
    </row>
    <row r="19" spans="1:9">
      <c r="A19" s="495"/>
      <c r="B19" s="495"/>
      <c r="C19" s="495"/>
      <c r="D19" s="91"/>
      <c r="E19" s="92"/>
      <c r="F19" s="93"/>
      <c r="G19" s="91"/>
      <c r="H19" s="94"/>
      <c r="I19" s="93"/>
    </row>
    <row r="20" spans="1:9">
      <c r="A20" s="495"/>
      <c r="B20" s="495"/>
      <c r="C20" s="495"/>
      <c r="D20" s="91"/>
      <c r="E20" s="92"/>
      <c r="F20" s="93"/>
      <c r="G20" s="91"/>
      <c r="H20" s="94"/>
      <c r="I20" s="93"/>
    </row>
  </sheetData>
  <mergeCells count="13">
    <mergeCell ref="A19:C19"/>
    <mergeCell ref="A20:C20"/>
    <mergeCell ref="B16:D16"/>
    <mergeCell ref="B17:D1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conditionalFormatting sqref="A5:A6">
    <cfRule type="duplicateValues" dxfId="2" priority="5"/>
  </conditionalFormatting>
  <conditionalFormatting sqref="B10:C15">
    <cfRule type="duplicateValues" dxfId="1" priority="4"/>
  </conditionalFormatting>
  <conditionalFormatting sqref="B16:C1048576 B1:C4 B7:C9 B5:B6">
    <cfRule type="duplicateValues" dxfId="0" priority="7"/>
  </conditionalFormatting>
  <pageMargins left="5.7500000000000002E-2" right="0.511811024" top="1.2649999999999999" bottom="0.78740157499999996" header="0.31496062000000002" footer="0.31496062000000002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54"/>
  <sheetViews>
    <sheetView showGridLines="0" view="pageBreakPreview" topLeftCell="B130" zoomScaleNormal="80" zoomScaleSheetLayoutView="100" workbookViewId="0">
      <selection activeCell="H16" sqref="H16"/>
    </sheetView>
  </sheetViews>
  <sheetFormatPr defaultColWidth="9.140625" defaultRowHeight="12"/>
  <cols>
    <col min="1" max="1" width="9.5703125" style="173" customWidth="1"/>
    <col min="2" max="2" width="32.5703125" style="168" customWidth="1"/>
    <col min="3" max="3" width="34.7109375" style="168" customWidth="1"/>
    <col min="4" max="4" width="23" style="173" customWidth="1"/>
    <col min="5" max="5" width="11.28515625" style="168" customWidth="1"/>
    <col min="6" max="6" width="10.7109375" style="168" customWidth="1"/>
    <col min="7" max="7" width="13.85546875" style="168" customWidth="1"/>
    <col min="8" max="8" width="9.42578125" style="168" customWidth="1"/>
    <col min="9" max="9" width="9.140625" style="168" customWidth="1"/>
    <col min="10" max="16384" width="9.140625" style="168"/>
  </cols>
  <sheetData>
    <row r="1" spans="1:5" ht="39.75" customHeight="1">
      <c r="A1" s="514" t="s">
        <v>71</v>
      </c>
      <c r="B1" s="514"/>
      <c r="C1" s="514"/>
      <c r="D1" s="514"/>
      <c r="E1" s="514"/>
    </row>
    <row r="2" spans="1:5">
      <c r="A2" s="502"/>
      <c r="B2" s="503"/>
      <c r="C2" s="503"/>
      <c r="D2" s="503"/>
      <c r="E2" s="504"/>
    </row>
    <row r="3" spans="1:5">
      <c r="A3" s="380" t="s">
        <v>316</v>
      </c>
      <c r="B3" s="380"/>
      <c r="C3" s="380"/>
      <c r="D3" s="380"/>
      <c r="E3" s="380"/>
    </row>
    <row r="4" spans="1:5">
      <c r="A4" s="380" t="s">
        <v>317</v>
      </c>
      <c r="B4" s="380"/>
      <c r="C4" s="380"/>
      <c r="D4" s="380"/>
      <c r="E4" s="380"/>
    </row>
    <row r="6" spans="1:5">
      <c r="A6" s="199" t="s">
        <v>101</v>
      </c>
      <c r="B6" s="511" t="s">
        <v>102</v>
      </c>
      <c r="C6" s="511"/>
      <c r="D6" s="511"/>
      <c r="E6" s="511"/>
    </row>
    <row r="7" spans="1:5" ht="24" customHeight="1">
      <c r="A7" s="169">
        <v>1</v>
      </c>
      <c r="B7" s="350" t="e">
        <f>PROPOSTA!#REF!</f>
        <v>#REF!</v>
      </c>
      <c r="C7" s="350"/>
      <c r="D7" s="350"/>
      <c r="E7" s="350"/>
    </row>
    <row r="8" spans="1:5" ht="16.5" customHeight="1"/>
    <row r="9" spans="1:5">
      <c r="A9" s="372" t="s">
        <v>311</v>
      </c>
      <c r="B9" s="372"/>
      <c r="C9" s="372"/>
      <c r="D9" s="372"/>
      <c r="E9" s="372"/>
    </row>
    <row r="10" spans="1:5">
      <c r="D10" s="191"/>
    </row>
    <row r="11" spans="1:5">
      <c r="A11" s="178" t="s">
        <v>13</v>
      </c>
      <c r="B11" s="350" t="s">
        <v>312</v>
      </c>
      <c r="C11" s="350"/>
      <c r="D11" s="193">
        <v>44365</v>
      </c>
    </row>
    <row r="12" spans="1:5">
      <c r="A12" s="178" t="s">
        <v>15</v>
      </c>
      <c r="B12" s="350" t="s">
        <v>313</v>
      </c>
      <c r="C12" s="350"/>
      <c r="D12" s="192" t="s">
        <v>319</v>
      </c>
    </row>
    <row r="13" spans="1:5">
      <c r="A13" s="178" t="s">
        <v>17</v>
      </c>
      <c r="B13" s="350" t="s">
        <v>314</v>
      </c>
      <c r="C13" s="350"/>
      <c r="D13" s="192">
        <v>2021</v>
      </c>
    </row>
    <row r="14" spans="1:5">
      <c r="A14" s="178" t="s">
        <v>18</v>
      </c>
      <c r="B14" s="350" t="s">
        <v>315</v>
      </c>
      <c r="C14" s="350"/>
      <c r="D14" s="192">
        <v>12</v>
      </c>
    </row>
    <row r="15" spans="1:5" ht="16.5" customHeight="1"/>
    <row r="16" spans="1:5" ht="16.5" customHeight="1">
      <c r="A16" s="372" t="s">
        <v>307</v>
      </c>
      <c r="B16" s="372"/>
      <c r="C16" s="372"/>
      <c r="D16" s="372"/>
      <c r="E16" s="372"/>
    </row>
    <row r="17" spans="1:5" ht="16.5" customHeight="1"/>
    <row r="18" spans="1:5" ht="42" customHeight="1">
      <c r="A18" s="200" t="s">
        <v>308</v>
      </c>
      <c r="B18" s="361" t="s">
        <v>309</v>
      </c>
      <c r="C18" s="361"/>
      <c r="D18" s="200" t="s">
        <v>310</v>
      </c>
    </row>
    <row r="19" spans="1:5">
      <c r="A19" s="178" t="s">
        <v>102</v>
      </c>
      <c r="B19" s="362">
        <v>1</v>
      </c>
      <c r="C19" s="363"/>
      <c r="D19" s="192" t="e">
        <f>PROPOSTA!#REF!</f>
        <v>#REF!</v>
      </c>
    </row>
    <row r="20" spans="1:5" ht="24" customHeight="1">
      <c r="A20" s="362" t="e">
        <f>B7</f>
        <v>#REF!</v>
      </c>
      <c r="B20" s="375"/>
      <c r="C20" s="375"/>
      <c r="D20" s="363"/>
    </row>
    <row r="22" spans="1:5" ht="16.5" customHeight="1">
      <c r="A22" s="372" t="s">
        <v>305</v>
      </c>
      <c r="B22" s="372"/>
      <c r="C22" s="372"/>
      <c r="D22" s="372"/>
      <c r="E22" s="372"/>
    </row>
    <row r="24" spans="1:5">
      <c r="A24" s="372" t="s">
        <v>306</v>
      </c>
      <c r="B24" s="372"/>
      <c r="C24" s="372"/>
      <c r="D24" s="372"/>
      <c r="E24" s="372"/>
    </row>
    <row r="26" spans="1:5">
      <c r="A26" s="373" t="s">
        <v>72</v>
      </c>
      <c r="B26" s="373"/>
      <c r="C26" s="373"/>
      <c r="D26" s="373"/>
      <c r="E26" s="373"/>
    </row>
    <row r="27" spans="1:5">
      <c r="A27" s="374" t="s">
        <v>304</v>
      </c>
      <c r="B27" s="374"/>
      <c r="C27" s="374"/>
      <c r="D27" s="374"/>
      <c r="E27" s="374"/>
    </row>
    <row r="28" spans="1:5">
      <c r="A28" s="188">
        <v>1</v>
      </c>
      <c r="B28" s="369" t="s">
        <v>74</v>
      </c>
      <c r="C28" s="370"/>
      <c r="D28" s="188" t="e">
        <f>A20</f>
        <v>#REF!</v>
      </c>
    </row>
    <row r="29" spans="1:5">
      <c r="A29" s="188">
        <v>2</v>
      </c>
      <c r="B29" s="369" t="s">
        <v>78</v>
      </c>
      <c r="C29" s="370"/>
      <c r="D29" s="188"/>
    </row>
    <row r="30" spans="1:5">
      <c r="A30" s="188">
        <v>3</v>
      </c>
      <c r="B30" s="369" t="s">
        <v>75</v>
      </c>
      <c r="C30" s="370"/>
      <c r="D30" s="189">
        <v>5808.0379999999996</v>
      </c>
    </row>
    <row r="31" spans="1:5">
      <c r="A31" s="188">
        <v>4</v>
      </c>
      <c r="B31" s="369" t="s">
        <v>76</v>
      </c>
      <c r="C31" s="370"/>
      <c r="D31" s="188" t="e">
        <f>D28</f>
        <v>#REF!</v>
      </c>
    </row>
    <row r="32" spans="1:5">
      <c r="A32" s="188">
        <v>5</v>
      </c>
      <c r="B32" s="369" t="s">
        <v>77</v>
      </c>
      <c r="C32" s="370"/>
      <c r="D32" s="190">
        <v>44197</v>
      </c>
    </row>
    <row r="34" spans="1:7">
      <c r="A34" s="515" t="s">
        <v>10</v>
      </c>
      <c r="B34" s="515"/>
      <c r="C34" s="515"/>
      <c r="D34" s="515"/>
      <c r="E34" s="515"/>
    </row>
    <row r="36" spans="1:7">
      <c r="A36" s="200">
        <v>1</v>
      </c>
      <c r="B36" s="361" t="s">
        <v>11</v>
      </c>
      <c r="C36" s="361"/>
      <c r="D36" s="200" t="s">
        <v>12</v>
      </c>
    </row>
    <row r="37" spans="1:7" ht="16.5" customHeight="1">
      <c r="A37" s="178" t="s">
        <v>13</v>
      </c>
      <c r="B37" s="368" t="s">
        <v>14</v>
      </c>
      <c r="C37" s="368"/>
      <c r="D37" s="179">
        <f>D30</f>
        <v>5808.0379999999996</v>
      </c>
    </row>
    <row r="38" spans="1:7" ht="16.5" customHeight="1">
      <c r="A38" s="178" t="s">
        <v>15</v>
      </c>
      <c r="B38" s="368" t="s">
        <v>16</v>
      </c>
      <c r="C38" s="368"/>
      <c r="D38" s="179"/>
    </row>
    <row r="39" spans="1:7" ht="16.5" customHeight="1">
      <c r="A39" s="178" t="s">
        <v>17</v>
      </c>
      <c r="B39" s="368" t="s">
        <v>89</v>
      </c>
      <c r="C39" s="368"/>
      <c r="D39" s="179"/>
    </row>
    <row r="40" spans="1:7">
      <c r="A40" s="178" t="s">
        <v>18</v>
      </c>
      <c r="B40" s="368" t="s">
        <v>0</v>
      </c>
      <c r="C40" s="368"/>
      <c r="D40" s="179"/>
    </row>
    <row r="41" spans="1:7">
      <c r="A41" s="178" t="s">
        <v>19</v>
      </c>
      <c r="B41" s="368" t="s">
        <v>20</v>
      </c>
      <c r="C41" s="368"/>
      <c r="D41" s="179"/>
    </row>
    <row r="42" spans="1:7">
      <c r="A42" s="178" t="s">
        <v>22</v>
      </c>
      <c r="B42" s="368" t="s">
        <v>285</v>
      </c>
      <c r="C42" s="368"/>
      <c r="D42" s="179">
        <v>0</v>
      </c>
    </row>
    <row r="43" spans="1:7" ht="16.5" customHeight="1">
      <c r="A43" s="351" t="s">
        <v>1</v>
      </c>
      <c r="B43" s="351"/>
      <c r="C43" s="351"/>
      <c r="D43" s="179">
        <f>SUM(D37:D42)</f>
        <v>5808.0379999999996</v>
      </c>
    </row>
    <row r="45" spans="1:7">
      <c r="A45" s="353" t="s">
        <v>23</v>
      </c>
      <c r="B45" s="353"/>
      <c r="C45" s="353"/>
      <c r="D45" s="353"/>
      <c r="E45" s="353"/>
    </row>
    <row r="46" spans="1:7" ht="15.75" customHeight="1">
      <c r="A46" s="367" t="s">
        <v>24</v>
      </c>
      <c r="B46" s="367"/>
      <c r="C46" s="367"/>
      <c r="D46" s="367"/>
      <c r="E46" s="367"/>
      <c r="G46" s="172"/>
    </row>
    <row r="47" spans="1:7">
      <c r="A47" s="200" t="s">
        <v>25</v>
      </c>
      <c r="B47" s="361" t="s">
        <v>26</v>
      </c>
      <c r="C47" s="361"/>
      <c r="D47" s="200" t="s">
        <v>32</v>
      </c>
      <c r="E47" s="200" t="s">
        <v>12</v>
      </c>
    </row>
    <row r="48" spans="1:7" ht="16.5" customHeight="1">
      <c r="A48" s="178" t="s">
        <v>13</v>
      </c>
      <c r="B48" s="350" t="s">
        <v>27</v>
      </c>
      <c r="C48" s="350"/>
      <c r="D48" s="182">
        <v>8.3299999999999999E-2</v>
      </c>
      <c r="E48" s="179">
        <f>D43*D48</f>
        <v>483.80956539999994</v>
      </c>
    </row>
    <row r="49" spans="1:13">
      <c r="A49" s="178" t="s">
        <v>15</v>
      </c>
      <c r="B49" s="350" t="s">
        <v>28</v>
      </c>
      <c r="C49" s="350"/>
      <c r="D49" s="182">
        <v>0.121</v>
      </c>
      <c r="E49" s="179">
        <f>D43*D49</f>
        <v>702.7725979999999</v>
      </c>
    </row>
    <row r="50" spans="1:13" ht="16.5" customHeight="1">
      <c r="A50" s="351" t="s">
        <v>1</v>
      </c>
      <c r="B50" s="351"/>
      <c r="C50" s="351"/>
      <c r="D50" s="187">
        <f>D48+D49</f>
        <v>0.20429999999999998</v>
      </c>
      <c r="E50" s="179">
        <f>SUM(E48:E49)</f>
        <v>1186.5821633999999</v>
      </c>
    </row>
    <row r="52" spans="1:13" ht="32.25" customHeight="1">
      <c r="A52" s="351" t="s">
        <v>29</v>
      </c>
      <c r="B52" s="351"/>
      <c r="C52" s="351"/>
      <c r="D52" s="351"/>
      <c r="E52" s="351"/>
    </row>
    <row r="53" spans="1:13">
      <c r="A53" s="200" t="s">
        <v>30</v>
      </c>
      <c r="B53" s="361" t="s">
        <v>31</v>
      </c>
      <c r="C53" s="361"/>
      <c r="D53" s="200" t="s">
        <v>32</v>
      </c>
      <c r="E53" s="200" t="s">
        <v>12</v>
      </c>
    </row>
    <row r="54" spans="1:13" ht="16.5" customHeight="1">
      <c r="A54" s="178" t="s">
        <v>13</v>
      </c>
      <c r="B54" s="350" t="s">
        <v>33</v>
      </c>
      <c r="C54" s="350"/>
      <c r="D54" s="182">
        <v>0.2</v>
      </c>
      <c r="E54" s="183">
        <f t="shared" ref="E54:E61" si="0">SUM(D$43+E$50)*D54</f>
        <v>1398.92403268</v>
      </c>
      <c r="F54" s="170"/>
      <c r="G54" s="170"/>
      <c r="H54" s="170"/>
      <c r="I54" s="170"/>
      <c r="J54" s="170"/>
      <c r="K54" s="170"/>
      <c r="L54" s="170"/>
      <c r="M54" s="170"/>
    </row>
    <row r="55" spans="1:13">
      <c r="A55" s="178" t="s">
        <v>15</v>
      </c>
      <c r="B55" s="350" t="s">
        <v>34</v>
      </c>
      <c r="C55" s="350"/>
      <c r="D55" s="182">
        <v>2.5000000000000001E-2</v>
      </c>
      <c r="E55" s="183">
        <f t="shared" si="0"/>
        <v>174.865504085</v>
      </c>
      <c r="F55" s="170"/>
      <c r="G55" s="170"/>
      <c r="H55" s="170"/>
      <c r="I55" s="170"/>
      <c r="J55" s="170"/>
      <c r="K55" s="170"/>
      <c r="L55" s="170"/>
      <c r="M55" s="170"/>
    </row>
    <row r="56" spans="1:13">
      <c r="A56" s="178" t="s">
        <v>17</v>
      </c>
      <c r="B56" s="350" t="s">
        <v>35</v>
      </c>
      <c r="C56" s="350"/>
      <c r="D56" s="182">
        <v>0.03</v>
      </c>
      <c r="E56" s="183">
        <f t="shared" si="0"/>
        <v>209.83860490199996</v>
      </c>
      <c r="F56" s="170"/>
      <c r="G56" s="170"/>
      <c r="H56" s="170"/>
      <c r="I56" s="170"/>
      <c r="J56" s="170"/>
      <c r="K56" s="170"/>
      <c r="L56" s="170"/>
      <c r="M56" s="170"/>
    </row>
    <row r="57" spans="1:13">
      <c r="A57" s="178" t="s">
        <v>18</v>
      </c>
      <c r="B57" s="350" t="s">
        <v>36</v>
      </c>
      <c r="C57" s="350"/>
      <c r="D57" s="182">
        <v>1.4999999999999999E-2</v>
      </c>
      <c r="E57" s="183">
        <f t="shared" si="0"/>
        <v>104.91930245099998</v>
      </c>
    </row>
    <row r="58" spans="1:13">
      <c r="A58" s="178" t="s">
        <v>19</v>
      </c>
      <c r="B58" s="350" t="s">
        <v>37</v>
      </c>
      <c r="C58" s="350"/>
      <c r="D58" s="182">
        <v>0.01</v>
      </c>
      <c r="E58" s="183">
        <f t="shared" si="0"/>
        <v>69.946201633999991</v>
      </c>
    </row>
    <row r="59" spans="1:13">
      <c r="A59" s="178" t="s">
        <v>21</v>
      </c>
      <c r="B59" s="350" t="s">
        <v>2</v>
      </c>
      <c r="C59" s="350"/>
      <c r="D59" s="182">
        <v>6.0000000000000001E-3</v>
      </c>
      <c r="E59" s="183">
        <f t="shared" si="0"/>
        <v>41.967720980399996</v>
      </c>
    </row>
    <row r="60" spans="1:13">
      <c r="A60" s="178" t="s">
        <v>22</v>
      </c>
      <c r="B60" s="350" t="s">
        <v>3</v>
      </c>
      <c r="C60" s="350"/>
      <c r="D60" s="182">
        <v>2E-3</v>
      </c>
      <c r="E60" s="183">
        <f t="shared" si="0"/>
        <v>13.989240326799997</v>
      </c>
    </row>
    <row r="61" spans="1:13">
      <c r="A61" s="178" t="s">
        <v>38</v>
      </c>
      <c r="B61" s="350" t="s">
        <v>4</v>
      </c>
      <c r="C61" s="350"/>
      <c r="D61" s="182">
        <v>0.08</v>
      </c>
      <c r="E61" s="183">
        <f t="shared" si="0"/>
        <v>559.56961307199992</v>
      </c>
    </row>
    <row r="62" spans="1:13" ht="16.5" customHeight="1">
      <c r="A62" s="351" t="s">
        <v>39</v>
      </c>
      <c r="B62" s="351"/>
      <c r="C62" s="351"/>
      <c r="D62" s="187">
        <f>SUM(D54:D61)</f>
        <v>0.36800000000000005</v>
      </c>
      <c r="E62" s="183">
        <f>SUM(E54:E61)</f>
        <v>2574.0202201311999</v>
      </c>
    </row>
    <row r="64" spans="1:13">
      <c r="A64" s="511" t="s">
        <v>40</v>
      </c>
      <c r="B64" s="511"/>
      <c r="C64" s="511"/>
      <c r="D64" s="511"/>
      <c r="E64" s="511"/>
    </row>
    <row r="65" spans="1:5">
      <c r="A65" s="200" t="s">
        <v>41</v>
      </c>
      <c r="B65" s="361" t="s">
        <v>42</v>
      </c>
      <c r="C65" s="361"/>
      <c r="D65" s="200" t="s">
        <v>12</v>
      </c>
    </row>
    <row r="66" spans="1:5" ht="16.5" customHeight="1">
      <c r="A66" s="178" t="s">
        <v>13</v>
      </c>
      <c r="B66" s="350" t="s">
        <v>43</v>
      </c>
      <c r="C66" s="350"/>
      <c r="D66" s="179"/>
    </row>
    <row r="67" spans="1:5" ht="16.5" customHeight="1">
      <c r="A67" s="178" t="s">
        <v>15</v>
      </c>
      <c r="B67" s="350" t="s">
        <v>44</v>
      </c>
      <c r="C67" s="350"/>
      <c r="D67" s="179">
        <f>(22*21)</f>
        <v>462</v>
      </c>
      <c r="E67" s="171"/>
    </row>
    <row r="68" spans="1:5">
      <c r="A68" s="178" t="s">
        <v>17</v>
      </c>
      <c r="B68" s="350" t="s">
        <v>93</v>
      </c>
      <c r="C68" s="350"/>
      <c r="D68" s="179">
        <v>7</v>
      </c>
      <c r="E68" s="171"/>
    </row>
    <row r="69" spans="1:5">
      <c r="A69" s="178" t="s">
        <v>18</v>
      </c>
      <c r="B69" s="350" t="s">
        <v>320</v>
      </c>
      <c r="C69" s="350"/>
      <c r="D69" s="179">
        <v>80</v>
      </c>
    </row>
    <row r="70" spans="1:5">
      <c r="A70" s="178" t="s">
        <v>19</v>
      </c>
      <c r="B70" s="350" t="s">
        <v>96</v>
      </c>
      <c r="C70" s="350"/>
      <c r="D70" s="179">
        <v>36.950000000000003</v>
      </c>
    </row>
    <row r="71" spans="1:5" ht="16.5" customHeight="1">
      <c r="A71" s="351" t="s">
        <v>39</v>
      </c>
      <c r="B71" s="351"/>
      <c r="C71" s="351"/>
      <c r="D71" s="179">
        <f>SUM(D66:D70)</f>
        <v>585.95000000000005</v>
      </c>
    </row>
    <row r="73" spans="1:5">
      <c r="A73" s="513" t="s">
        <v>45</v>
      </c>
      <c r="B73" s="513"/>
      <c r="C73" s="513"/>
      <c r="D73" s="513"/>
      <c r="E73" s="351"/>
    </row>
    <row r="74" spans="1:5">
      <c r="A74" s="200">
        <v>2</v>
      </c>
      <c r="B74" s="361" t="s">
        <v>46</v>
      </c>
      <c r="C74" s="361"/>
      <c r="D74" s="200" t="s">
        <v>12</v>
      </c>
    </row>
    <row r="75" spans="1:5">
      <c r="A75" s="178" t="s">
        <v>25</v>
      </c>
      <c r="B75" s="350" t="s">
        <v>26</v>
      </c>
      <c r="C75" s="350"/>
      <c r="D75" s="183">
        <f>E50</f>
        <v>1186.5821633999999</v>
      </c>
    </row>
    <row r="76" spans="1:5">
      <c r="A76" s="178" t="s">
        <v>30</v>
      </c>
      <c r="B76" s="350" t="s">
        <v>31</v>
      </c>
      <c r="C76" s="350"/>
      <c r="D76" s="183">
        <f>E62</f>
        <v>2574.0202201311999</v>
      </c>
    </row>
    <row r="77" spans="1:5" ht="16.5" customHeight="1">
      <c r="A77" s="178" t="s">
        <v>41</v>
      </c>
      <c r="B77" s="350" t="s">
        <v>42</v>
      </c>
      <c r="C77" s="350"/>
      <c r="D77" s="183">
        <f>D71</f>
        <v>585.95000000000005</v>
      </c>
    </row>
    <row r="78" spans="1:5" ht="16.5" customHeight="1">
      <c r="A78" s="351" t="s">
        <v>1</v>
      </c>
      <c r="B78" s="351"/>
      <c r="C78" s="351"/>
      <c r="D78" s="183">
        <f>SUM(D75:D77)</f>
        <v>4346.5523835311997</v>
      </c>
    </row>
    <row r="79" spans="1:5">
      <c r="A79" s="175"/>
    </row>
    <row r="80" spans="1:5">
      <c r="A80" s="511" t="s">
        <v>47</v>
      </c>
      <c r="B80" s="511"/>
      <c r="C80" s="511"/>
      <c r="D80" s="511"/>
      <c r="E80" s="511"/>
    </row>
    <row r="81" spans="1:12">
      <c r="A81" s="200">
        <v>3</v>
      </c>
      <c r="B81" s="361" t="s">
        <v>48</v>
      </c>
      <c r="C81" s="361"/>
      <c r="D81" s="200" t="s">
        <v>32</v>
      </c>
      <c r="E81" s="200" t="s">
        <v>12</v>
      </c>
      <c r="F81" s="168" t="s">
        <v>97</v>
      </c>
    </row>
    <row r="82" spans="1:12">
      <c r="A82" s="178" t="s">
        <v>13</v>
      </c>
      <c r="B82" s="350" t="s">
        <v>49</v>
      </c>
      <c r="C82" s="350"/>
      <c r="D82" s="182">
        <f>0.05*(1/12)</f>
        <v>4.1666666666666666E-3</v>
      </c>
      <c r="E82" s="183">
        <f t="shared" ref="E82:E87" si="1">D$43*D82</f>
        <v>24.200158333333331</v>
      </c>
      <c r="G82" s="194" t="s">
        <v>261</v>
      </c>
    </row>
    <row r="83" spans="1:12">
      <c r="A83" s="178" t="s">
        <v>15</v>
      </c>
      <c r="B83" s="350" t="s">
        <v>50</v>
      </c>
      <c r="C83" s="350"/>
      <c r="D83" s="182">
        <f>D82*8%</f>
        <v>3.3333333333333332E-4</v>
      </c>
      <c r="E83" s="183">
        <f t="shared" si="1"/>
        <v>1.9360126666666664</v>
      </c>
      <c r="G83" s="194" t="s">
        <v>262</v>
      </c>
    </row>
    <row r="84" spans="1:12">
      <c r="A84" s="178" t="s">
        <v>17</v>
      </c>
      <c r="B84" s="350" t="s">
        <v>92</v>
      </c>
      <c r="C84" s="350"/>
      <c r="D84" s="182">
        <v>4.1999999999999997E-3</v>
      </c>
      <c r="E84" s="183">
        <f t="shared" si="1"/>
        <v>24.393759599999996</v>
      </c>
      <c r="G84" s="194" t="s">
        <v>263</v>
      </c>
    </row>
    <row r="85" spans="1:12">
      <c r="A85" s="178" t="s">
        <v>18</v>
      </c>
      <c r="B85" s="350" t="s">
        <v>51</v>
      </c>
      <c r="C85" s="350"/>
      <c r="D85" s="182">
        <f>((1/30)*7)/12</f>
        <v>1.9444444444444445E-2</v>
      </c>
      <c r="E85" s="183">
        <f t="shared" si="1"/>
        <v>112.93407222222221</v>
      </c>
      <c r="G85" s="194" t="s">
        <v>264</v>
      </c>
    </row>
    <row r="86" spans="1:12">
      <c r="A86" s="178" t="s">
        <v>19</v>
      </c>
      <c r="B86" s="350" t="s">
        <v>286</v>
      </c>
      <c r="C86" s="350"/>
      <c r="D86" s="182">
        <f>D85*D62</f>
        <v>7.1555555555555565E-3</v>
      </c>
      <c r="E86" s="183">
        <f t="shared" si="1"/>
        <v>41.559738577777779</v>
      </c>
      <c r="G86" s="194" t="s">
        <v>271</v>
      </c>
    </row>
    <row r="87" spans="1:12">
      <c r="A87" s="178" t="s">
        <v>21</v>
      </c>
      <c r="B87" s="350" t="s">
        <v>287</v>
      </c>
      <c r="C87" s="350"/>
      <c r="D87" s="182">
        <f>40%*8%*95%</f>
        <v>3.04E-2</v>
      </c>
      <c r="E87" s="183">
        <f t="shared" si="1"/>
        <v>176.56435519999999</v>
      </c>
      <c r="G87" s="194" t="s">
        <v>265</v>
      </c>
    </row>
    <row r="88" spans="1:12" ht="16.5" customHeight="1">
      <c r="A88" s="351" t="s">
        <v>1</v>
      </c>
      <c r="B88" s="351"/>
      <c r="C88" s="351"/>
      <c r="D88" s="187">
        <f>D82+D83+D84+D85+D86+D87</f>
        <v>6.5699999999999995E-2</v>
      </c>
      <c r="E88" s="183">
        <f>SUM(E82:E87)</f>
        <v>381.58809659999997</v>
      </c>
    </row>
    <row r="89" spans="1:12">
      <c r="A89" s="511" t="s">
        <v>53</v>
      </c>
      <c r="B89" s="511"/>
      <c r="C89" s="511"/>
      <c r="D89" s="511"/>
      <c r="E89" s="511"/>
      <c r="K89" s="168" t="s">
        <v>95</v>
      </c>
    </row>
    <row r="90" spans="1:12">
      <c r="A90" s="353" t="s">
        <v>54</v>
      </c>
      <c r="B90" s="353"/>
      <c r="C90" s="353"/>
      <c r="D90" s="353"/>
      <c r="E90" s="353"/>
    </row>
    <row r="91" spans="1:12">
      <c r="A91" s="200" t="s">
        <v>55</v>
      </c>
      <c r="B91" s="361" t="s">
        <v>288</v>
      </c>
      <c r="C91" s="361"/>
      <c r="D91" s="200" t="s">
        <v>32</v>
      </c>
      <c r="E91" s="200" t="s">
        <v>12</v>
      </c>
      <c r="F91" s="170"/>
    </row>
    <row r="92" spans="1:12" ht="16.5" customHeight="1">
      <c r="A92" s="178" t="s">
        <v>13</v>
      </c>
      <c r="B92" s="350" t="s">
        <v>201</v>
      </c>
      <c r="C92" s="350"/>
      <c r="D92" s="185">
        <f>(1+1/3)/12/12</f>
        <v>9.2592592592592587E-3</v>
      </c>
      <c r="E92" s="183">
        <f>D92*D43</f>
        <v>53.778129629629625</v>
      </c>
      <c r="F92" s="170" t="s">
        <v>259</v>
      </c>
      <c r="G92" s="194" t="s">
        <v>270</v>
      </c>
      <c r="L92" s="168" t="s">
        <v>260</v>
      </c>
    </row>
    <row r="93" spans="1:12">
      <c r="A93" s="178" t="s">
        <v>15</v>
      </c>
      <c r="B93" s="350" t="s">
        <v>56</v>
      </c>
      <c r="C93" s="350"/>
      <c r="D93" s="186">
        <f>(2/30)/12</f>
        <v>5.5555555555555558E-3</v>
      </c>
      <c r="E93" s="183">
        <f>(D$43)*D93</f>
        <v>32.266877777777779</v>
      </c>
      <c r="F93" s="170"/>
      <c r="G93" s="194" t="s">
        <v>266</v>
      </c>
    </row>
    <row r="94" spans="1:12">
      <c r="A94" s="178" t="s">
        <v>17</v>
      </c>
      <c r="B94" s="350" t="s">
        <v>273</v>
      </c>
      <c r="C94" s="350"/>
      <c r="D94" s="186">
        <f>(5/30)/12*0.015</f>
        <v>2.0833333333333332E-4</v>
      </c>
      <c r="E94" s="183">
        <f>(D$43)*D94</f>
        <v>1.2100079166666664</v>
      </c>
      <c r="F94" s="170"/>
      <c r="G94" s="194" t="s">
        <v>267</v>
      </c>
    </row>
    <row r="95" spans="1:12">
      <c r="A95" s="178" t="s">
        <v>18</v>
      </c>
      <c r="B95" s="350" t="s">
        <v>289</v>
      </c>
      <c r="C95" s="350"/>
      <c r="D95" s="186">
        <f>(15/30)/12*8%</f>
        <v>3.3333333333333331E-3</v>
      </c>
      <c r="E95" s="183">
        <f>(D$43)*D95</f>
        <v>19.360126666666662</v>
      </c>
      <c r="F95" s="170"/>
      <c r="G95" s="194" t="s">
        <v>268</v>
      </c>
    </row>
    <row r="96" spans="1:12" ht="15.75" customHeight="1">
      <c r="A96" s="178" t="s">
        <v>19</v>
      </c>
      <c r="B96" s="350" t="s">
        <v>210</v>
      </c>
      <c r="C96" s="350"/>
      <c r="D96" s="186">
        <f>(1+1/3)/12*3%*(4/12)</f>
        <v>1.1111111111111109E-3</v>
      </c>
      <c r="E96" s="183">
        <f>(D$43)*D96</f>
        <v>6.4533755555555539</v>
      </c>
      <c r="F96" s="170"/>
      <c r="G96" s="194" t="s">
        <v>269</v>
      </c>
    </row>
    <row r="97" spans="1:7" ht="17.25" customHeight="1">
      <c r="A97" s="178" t="s">
        <v>21</v>
      </c>
      <c r="B97" s="350" t="s">
        <v>282</v>
      </c>
      <c r="C97" s="350"/>
      <c r="D97" s="186">
        <v>0</v>
      </c>
      <c r="E97" s="183">
        <f>(D$43+E$62)*D97</f>
        <v>0</v>
      </c>
      <c r="F97" s="170"/>
    </row>
    <row r="98" spans="1:7" ht="16.5" customHeight="1">
      <c r="A98" s="351" t="s">
        <v>39</v>
      </c>
      <c r="B98" s="351"/>
      <c r="C98" s="351"/>
      <c r="D98" s="187">
        <f>D92+D93+D94+D95+D96</f>
        <v>1.9467592592592592E-2</v>
      </c>
      <c r="E98" s="183">
        <f>SUM(E92:E97)</f>
        <v>113.06851754629629</v>
      </c>
    </row>
    <row r="99" spans="1:7">
      <c r="G99" s="172">
        <f>D50+D62+D88+D98</f>
        <v>0.65746759259259258</v>
      </c>
    </row>
    <row r="100" spans="1:7">
      <c r="A100" s="353" t="s">
        <v>57</v>
      </c>
      <c r="B100" s="353"/>
      <c r="C100" s="353"/>
      <c r="D100" s="353"/>
      <c r="E100" s="353"/>
    </row>
    <row r="101" spans="1:7">
      <c r="A101" s="200" t="s">
        <v>58</v>
      </c>
      <c r="B101" s="351" t="s">
        <v>59</v>
      </c>
      <c r="C101" s="351"/>
      <c r="D101" s="200" t="s">
        <v>12</v>
      </c>
    </row>
    <row r="102" spans="1:7" ht="16.5" customHeight="1">
      <c r="A102" s="178" t="s">
        <v>13</v>
      </c>
      <c r="B102" s="350" t="s">
        <v>277</v>
      </c>
      <c r="C102" s="350"/>
      <c r="D102" s="179">
        <v>0</v>
      </c>
      <c r="F102" s="172"/>
      <c r="G102" s="171"/>
    </row>
    <row r="103" spans="1:7" ht="16.5" customHeight="1">
      <c r="A103" s="351" t="s">
        <v>1</v>
      </c>
      <c r="B103" s="351"/>
      <c r="C103" s="351"/>
      <c r="D103" s="179">
        <f>SUM(D102)</f>
        <v>0</v>
      </c>
    </row>
    <row r="105" spans="1:7">
      <c r="A105" s="353" t="s">
        <v>60</v>
      </c>
      <c r="B105" s="353"/>
      <c r="C105" s="353"/>
      <c r="D105" s="353"/>
      <c r="E105" s="353"/>
    </row>
    <row r="106" spans="1:7">
      <c r="A106" s="198"/>
    </row>
    <row r="107" spans="1:7">
      <c r="A107" s="200">
        <v>4</v>
      </c>
      <c r="B107" s="361" t="s">
        <v>61</v>
      </c>
      <c r="C107" s="361"/>
      <c r="D107" s="200" t="s">
        <v>12</v>
      </c>
    </row>
    <row r="108" spans="1:7" ht="16.5" customHeight="1">
      <c r="A108" s="178" t="s">
        <v>55</v>
      </c>
      <c r="B108" s="350" t="s">
        <v>56</v>
      </c>
      <c r="C108" s="350"/>
      <c r="D108" s="183">
        <f>E98</f>
        <v>113.06851754629629</v>
      </c>
    </row>
    <row r="109" spans="1:7">
      <c r="A109" s="178" t="s">
        <v>58</v>
      </c>
      <c r="B109" s="350" t="s">
        <v>59</v>
      </c>
      <c r="C109" s="350"/>
      <c r="D109" s="183">
        <f>D103</f>
        <v>0</v>
      </c>
    </row>
    <row r="110" spans="1:7" ht="16.5" customHeight="1">
      <c r="A110" s="351" t="s">
        <v>1</v>
      </c>
      <c r="B110" s="351"/>
      <c r="C110" s="351"/>
      <c r="D110" s="183">
        <f>SUM(D108:D109)</f>
        <v>113.06851754629629</v>
      </c>
    </row>
    <row r="112" spans="1:7">
      <c r="A112" s="511" t="s">
        <v>62</v>
      </c>
      <c r="B112" s="511"/>
      <c r="C112" s="511"/>
      <c r="D112" s="511"/>
      <c r="E112" s="511"/>
    </row>
    <row r="113" spans="1:7">
      <c r="A113" s="200">
        <v>5</v>
      </c>
      <c r="B113" s="361" t="s">
        <v>5</v>
      </c>
      <c r="C113" s="361"/>
      <c r="D113" s="200" t="s">
        <v>12</v>
      </c>
      <c r="E113" s="176"/>
    </row>
    <row r="114" spans="1:7" ht="16.5" customHeight="1">
      <c r="A114" s="178" t="s">
        <v>13</v>
      </c>
      <c r="B114" s="350" t="s">
        <v>63</v>
      </c>
      <c r="C114" s="350"/>
      <c r="D114" s="184"/>
      <c r="E114" s="176"/>
    </row>
    <row r="115" spans="1:7">
      <c r="A115" s="178" t="s">
        <v>15</v>
      </c>
      <c r="B115" s="350" t="s">
        <v>94</v>
      </c>
      <c r="C115" s="350"/>
      <c r="D115" s="179"/>
      <c r="E115" s="176"/>
    </row>
    <row r="116" spans="1:7">
      <c r="A116" s="178" t="s">
        <v>17</v>
      </c>
      <c r="B116" s="350" t="s">
        <v>64</v>
      </c>
      <c r="C116" s="350"/>
      <c r="D116" s="179"/>
      <c r="E116" s="176"/>
    </row>
    <row r="117" spans="1:7" ht="16.5" customHeight="1">
      <c r="A117" s="178" t="s">
        <v>18</v>
      </c>
      <c r="B117" s="350" t="s">
        <v>285</v>
      </c>
      <c r="C117" s="350"/>
      <c r="D117" s="179"/>
      <c r="E117" s="176"/>
    </row>
    <row r="118" spans="1:7" ht="16.5" customHeight="1">
      <c r="A118" s="178"/>
      <c r="B118" s="362"/>
      <c r="C118" s="363"/>
      <c r="D118" s="179">
        <v>0</v>
      </c>
      <c r="E118" s="176"/>
    </row>
    <row r="119" spans="1:7" ht="16.5" customHeight="1">
      <c r="A119" s="351" t="s">
        <v>39</v>
      </c>
      <c r="B119" s="351"/>
      <c r="C119" s="351"/>
      <c r="D119" s="179">
        <f>SUM(D114:D118)</f>
        <v>0</v>
      </c>
      <c r="E119" s="176"/>
    </row>
    <row r="121" spans="1:7">
      <c r="A121" s="505" t="s">
        <v>65</v>
      </c>
      <c r="B121" s="506"/>
      <c r="C121" s="506"/>
      <c r="D121" s="506"/>
      <c r="E121" s="507"/>
    </row>
    <row r="122" spans="1:7">
      <c r="A122" s="200">
        <v>6</v>
      </c>
      <c r="B122" s="361" t="s">
        <v>6</v>
      </c>
      <c r="C122" s="361"/>
      <c r="D122" s="200" t="s">
        <v>32</v>
      </c>
      <c r="E122" s="200" t="s">
        <v>12</v>
      </c>
    </row>
    <row r="123" spans="1:7">
      <c r="A123" s="178" t="s">
        <v>13</v>
      </c>
      <c r="B123" s="350" t="s">
        <v>7</v>
      </c>
      <c r="C123" s="350"/>
      <c r="D123" s="182">
        <v>0.05</v>
      </c>
      <c r="E123" s="183">
        <f>D123*D138</f>
        <v>532.46234988387482</v>
      </c>
    </row>
    <row r="124" spans="1:7">
      <c r="A124" s="178" t="s">
        <v>15</v>
      </c>
      <c r="B124" s="350" t="s">
        <v>9</v>
      </c>
      <c r="C124" s="350"/>
      <c r="D124" s="182">
        <v>0.05</v>
      </c>
      <c r="E124" s="183">
        <f>D124*(E123+D138)</f>
        <v>559.08546737806853</v>
      </c>
    </row>
    <row r="125" spans="1:7">
      <c r="A125" s="178" t="s">
        <v>17</v>
      </c>
      <c r="B125" s="350" t="s">
        <v>8</v>
      </c>
      <c r="C125" s="350"/>
      <c r="D125" s="178"/>
      <c r="E125" s="178"/>
      <c r="G125" s="173"/>
    </row>
    <row r="126" spans="1:7">
      <c r="A126" s="178"/>
      <c r="B126" s="350" t="s">
        <v>86</v>
      </c>
      <c r="C126" s="350"/>
      <c r="D126" s="182">
        <v>7.5999999999999998E-2</v>
      </c>
      <c r="E126" s="183">
        <f>($D$138+$E$123+$E$124)/(1-SUM($D$126:$D$128))*D126</f>
        <v>1040.5835637730581</v>
      </c>
      <c r="G126" s="171"/>
    </row>
    <row r="127" spans="1:7">
      <c r="A127" s="178"/>
      <c r="B127" s="350" t="s">
        <v>87</v>
      </c>
      <c r="C127" s="350"/>
      <c r="D127" s="182">
        <v>1.6500000000000001E-2</v>
      </c>
      <c r="E127" s="183">
        <f>($D$138+$E$123+$E$124)/(1-SUM($D$126:$D$128))*D127</f>
        <v>225.91616845072977</v>
      </c>
    </row>
    <row r="128" spans="1:7">
      <c r="A128" s="178"/>
      <c r="B128" s="350" t="s">
        <v>88</v>
      </c>
      <c r="C128" s="350"/>
      <c r="D128" s="182">
        <v>0.05</v>
      </c>
      <c r="E128" s="183">
        <f>($D$138+$E$123+$E$124)/(1-SUM($D$126:$D$128))*D128</f>
        <v>684.59444985069626</v>
      </c>
    </row>
    <row r="129" spans="1:5" ht="16.5" customHeight="1">
      <c r="A129" s="351" t="s">
        <v>39</v>
      </c>
      <c r="B129" s="351"/>
      <c r="C129" s="351"/>
      <c r="D129" s="182">
        <f>SUM(D123:D128)</f>
        <v>0.24249999999999999</v>
      </c>
      <c r="E129" s="183">
        <f>SUM(E123:E128)</f>
        <v>3042.641999336427</v>
      </c>
    </row>
    <row r="131" spans="1:5" ht="16.5" customHeight="1">
      <c r="A131" s="353" t="s">
        <v>66</v>
      </c>
      <c r="B131" s="353"/>
      <c r="C131" s="353"/>
      <c r="D131" s="353"/>
    </row>
    <row r="132" spans="1:5">
      <c r="A132" s="200"/>
      <c r="B132" s="351" t="s">
        <v>67</v>
      </c>
      <c r="C132" s="351"/>
      <c r="D132" s="200" t="s">
        <v>12</v>
      </c>
    </row>
    <row r="133" spans="1:5" ht="16.5" customHeight="1">
      <c r="A133" s="200" t="s">
        <v>13</v>
      </c>
      <c r="B133" s="350" t="s">
        <v>10</v>
      </c>
      <c r="C133" s="350"/>
      <c r="D133" s="179">
        <f>D43</f>
        <v>5808.0379999999996</v>
      </c>
    </row>
    <row r="134" spans="1:5">
      <c r="A134" s="200" t="s">
        <v>15</v>
      </c>
      <c r="B134" s="350" t="s">
        <v>23</v>
      </c>
      <c r="C134" s="350"/>
      <c r="D134" s="179">
        <f>D78</f>
        <v>4346.5523835311997</v>
      </c>
    </row>
    <row r="135" spans="1:5">
      <c r="A135" s="200" t="s">
        <v>17</v>
      </c>
      <c r="B135" s="350" t="s">
        <v>47</v>
      </c>
      <c r="C135" s="350"/>
      <c r="D135" s="179">
        <f>E88</f>
        <v>381.58809659999997</v>
      </c>
    </row>
    <row r="136" spans="1:5">
      <c r="A136" s="200" t="s">
        <v>18</v>
      </c>
      <c r="B136" s="350" t="s">
        <v>53</v>
      </c>
      <c r="C136" s="350"/>
      <c r="D136" s="180">
        <f>D110</f>
        <v>113.06851754629629</v>
      </c>
    </row>
    <row r="137" spans="1:5" ht="16.5" customHeight="1">
      <c r="A137" s="200" t="s">
        <v>19</v>
      </c>
      <c r="B137" s="350" t="s">
        <v>62</v>
      </c>
      <c r="C137" s="350"/>
      <c r="D137" s="179">
        <f>D119</f>
        <v>0</v>
      </c>
    </row>
    <row r="138" spans="1:5" ht="15.75" customHeight="1">
      <c r="A138" s="351" t="s">
        <v>68</v>
      </c>
      <c r="B138" s="351"/>
      <c r="C138" s="351"/>
      <c r="D138" s="179">
        <f>SUM(D133:D137)</f>
        <v>10649.246997677496</v>
      </c>
    </row>
    <row r="139" spans="1:5">
      <c r="A139" s="200" t="s">
        <v>21</v>
      </c>
      <c r="B139" s="350" t="s">
        <v>69</v>
      </c>
      <c r="C139" s="350"/>
      <c r="D139" s="179">
        <f>E129</f>
        <v>3042.641999336427</v>
      </c>
    </row>
    <row r="140" spans="1:5" ht="15.75" customHeight="1">
      <c r="A140" s="351" t="s">
        <v>70</v>
      </c>
      <c r="B140" s="351"/>
      <c r="C140" s="351"/>
      <c r="D140" s="179">
        <f>SUM(D138+D139)</f>
        <v>13691.888997013923</v>
      </c>
      <c r="E140" s="174">
        <v>3512.23</v>
      </c>
    </row>
    <row r="141" spans="1:5" ht="16.5" customHeight="1">
      <c r="A141" s="512" t="s">
        <v>109</v>
      </c>
      <c r="B141" s="512"/>
      <c r="C141" s="512"/>
      <c r="D141" s="181">
        <f>D140*C146</f>
        <v>13691.888997013923</v>
      </c>
    </row>
    <row r="143" spans="1:5">
      <c r="A143" s="353" t="s">
        <v>290</v>
      </c>
      <c r="B143" s="353"/>
      <c r="C143" s="353"/>
      <c r="D143" s="353"/>
    </row>
    <row r="145" spans="1:6" ht="36">
      <c r="A145" s="177" t="s">
        <v>291</v>
      </c>
      <c r="B145" s="178" t="s">
        <v>293</v>
      </c>
      <c r="C145" s="178" t="s">
        <v>294</v>
      </c>
      <c r="D145" s="177" t="s">
        <v>295</v>
      </c>
      <c r="E145" s="177" t="s">
        <v>296</v>
      </c>
      <c r="F145" s="177" t="s">
        <v>297</v>
      </c>
    </row>
    <row r="146" spans="1:6">
      <c r="A146" s="201" t="s">
        <v>292</v>
      </c>
      <c r="B146" s="195">
        <f>D140</f>
        <v>13691.888997013923</v>
      </c>
      <c r="C146" s="196">
        <v>1</v>
      </c>
      <c r="D146" s="181">
        <f>B146*C146</f>
        <v>13691.888997013923</v>
      </c>
      <c r="E146" s="202" t="e">
        <f>D19</f>
        <v>#REF!</v>
      </c>
      <c r="F146" s="203" t="e">
        <f>D146*E146</f>
        <v>#REF!</v>
      </c>
    </row>
    <row r="147" spans="1:6">
      <c r="A147" s="508" t="s">
        <v>318</v>
      </c>
      <c r="B147" s="509"/>
      <c r="C147" s="509"/>
      <c r="D147" s="509"/>
      <c r="E147" s="510"/>
      <c r="F147" s="203" t="e">
        <f>F146</f>
        <v>#REF!</v>
      </c>
    </row>
    <row r="149" spans="1:6">
      <c r="A149" s="353" t="s">
        <v>298</v>
      </c>
      <c r="B149" s="353"/>
      <c r="C149" s="353"/>
      <c r="D149" s="353"/>
    </row>
    <row r="150" spans="1:6">
      <c r="A150" s="511" t="s">
        <v>299</v>
      </c>
      <c r="B150" s="511"/>
      <c r="C150" s="511"/>
      <c r="D150" s="511"/>
    </row>
    <row r="151" spans="1:6">
      <c r="A151" s="200"/>
      <c r="B151" s="351" t="s">
        <v>300</v>
      </c>
      <c r="C151" s="351"/>
      <c r="D151" s="200" t="s">
        <v>12</v>
      </c>
    </row>
    <row r="152" spans="1:6">
      <c r="A152" s="200" t="s">
        <v>13</v>
      </c>
      <c r="B152" s="350" t="s">
        <v>301</v>
      </c>
      <c r="C152" s="350"/>
      <c r="D152" s="179" t="e">
        <f>F147</f>
        <v>#REF!</v>
      </c>
    </row>
    <row r="153" spans="1:6">
      <c r="A153" s="200" t="s">
        <v>15</v>
      </c>
      <c r="B153" s="350" t="s">
        <v>302</v>
      </c>
      <c r="C153" s="350"/>
      <c r="D153" s="179" t="e">
        <f>F147</f>
        <v>#REF!</v>
      </c>
    </row>
    <row r="154" spans="1:6" ht="26.25" customHeight="1">
      <c r="A154" s="200" t="s">
        <v>17</v>
      </c>
      <c r="B154" s="350" t="s">
        <v>303</v>
      </c>
      <c r="C154" s="350"/>
      <c r="D154" s="179" t="e">
        <f>D153*12</f>
        <v>#REF!</v>
      </c>
    </row>
  </sheetData>
  <mergeCells count="130">
    <mergeCell ref="B59:C59"/>
    <mergeCell ref="A1:E1"/>
    <mergeCell ref="A26:E26"/>
    <mergeCell ref="B6:E6"/>
    <mergeCell ref="B7:E7"/>
    <mergeCell ref="A27:E27"/>
    <mergeCell ref="A34:E34"/>
    <mergeCell ref="A45:E45"/>
    <mergeCell ref="A46:E46"/>
    <mergeCell ref="A52:E52"/>
    <mergeCell ref="B48:C48"/>
    <mergeCell ref="B49:C49"/>
    <mergeCell ref="A50:C50"/>
    <mergeCell ref="B53:C53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  <mergeCell ref="A131:D131"/>
    <mergeCell ref="B115:C115"/>
    <mergeCell ref="B116:C116"/>
    <mergeCell ref="A105:E105"/>
    <mergeCell ref="A64:E64"/>
    <mergeCell ref="A73:E73"/>
    <mergeCell ref="A80:E80"/>
    <mergeCell ref="A89:E89"/>
    <mergeCell ref="A90:E90"/>
    <mergeCell ref="A100:E100"/>
    <mergeCell ref="B67:C67"/>
    <mergeCell ref="B68:C68"/>
    <mergeCell ref="B69:C69"/>
    <mergeCell ref="B70:C70"/>
    <mergeCell ref="B107:C107"/>
    <mergeCell ref="B93:C93"/>
    <mergeCell ref="B94:C94"/>
    <mergeCell ref="B95:C95"/>
    <mergeCell ref="B96:C96"/>
    <mergeCell ref="B97:C97"/>
    <mergeCell ref="A88:C88"/>
    <mergeCell ref="B91:C91"/>
    <mergeCell ref="B92:C92"/>
    <mergeCell ref="A71:C71"/>
    <mergeCell ref="B74:C74"/>
    <mergeCell ref="B75:C75"/>
    <mergeCell ref="B76:C76"/>
    <mergeCell ref="B82:C82"/>
    <mergeCell ref="A78:C78"/>
    <mergeCell ref="B60:C60"/>
    <mergeCell ref="B61:C61"/>
    <mergeCell ref="A62:C62"/>
    <mergeCell ref="B65:C65"/>
    <mergeCell ref="B66:C66"/>
    <mergeCell ref="B81:C81"/>
    <mergeCell ref="B77:C77"/>
    <mergeCell ref="B28:C28"/>
    <mergeCell ref="B29:C29"/>
    <mergeCell ref="B30:C30"/>
    <mergeCell ref="B31:C31"/>
    <mergeCell ref="B32:C32"/>
    <mergeCell ref="B41:C41"/>
    <mergeCell ref="B42:C42"/>
    <mergeCell ref="A43:C43"/>
    <mergeCell ref="B47:C47"/>
    <mergeCell ref="A119:C119"/>
    <mergeCell ref="B122:C122"/>
    <mergeCell ref="B117:C117"/>
    <mergeCell ref="B123:C123"/>
    <mergeCell ref="B124:C124"/>
    <mergeCell ref="B125:C125"/>
    <mergeCell ref="B83:C83"/>
    <mergeCell ref="B84:C84"/>
    <mergeCell ref="B85:C85"/>
    <mergeCell ref="B86:C86"/>
    <mergeCell ref="B87:C87"/>
    <mergeCell ref="A112:E112"/>
    <mergeCell ref="B108:C108"/>
    <mergeCell ref="B109:C109"/>
    <mergeCell ref="A110:C110"/>
    <mergeCell ref="B113:C113"/>
    <mergeCell ref="B114:C114"/>
    <mergeCell ref="A98:C98"/>
    <mergeCell ref="B101:C101"/>
    <mergeCell ref="B102:C102"/>
    <mergeCell ref="A103:C103"/>
    <mergeCell ref="B152:C152"/>
    <mergeCell ref="B153:C153"/>
    <mergeCell ref="B154:C154"/>
    <mergeCell ref="A121:E121"/>
    <mergeCell ref="B118:C118"/>
    <mergeCell ref="A147:E147"/>
    <mergeCell ref="A149:D149"/>
    <mergeCell ref="A150:D150"/>
    <mergeCell ref="B151:C151"/>
    <mergeCell ref="B137:C137"/>
    <mergeCell ref="B139:C139"/>
    <mergeCell ref="A140:C140"/>
    <mergeCell ref="A141:C141"/>
    <mergeCell ref="A138:C138"/>
    <mergeCell ref="A143:D143"/>
    <mergeCell ref="B132:C132"/>
    <mergeCell ref="B133:C133"/>
    <mergeCell ref="B134:C134"/>
    <mergeCell ref="B135:C135"/>
    <mergeCell ref="B136:C136"/>
    <mergeCell ref="B126:C126"/>
    <mergeCell ref="B127:C127"/>
    <mergeCell ref="B128:C128"/>
    <mergeCell ref="A129:C129"/>
    <mergeCell ref="A9:E9"/>
    <mergeCell ref="B13:C13"/>
    <mergeCell ref="A2:E2"/>
    <mergeCell ref="A3:B3"/>
    <mergeCell ref="C3:E3"/>
    <mergeCell ref="A4:B4"/>
    <mergeCell ref="C4:E4"/>
    <mergeCell ref="A22:E22"/>
    <mergeCell ref="A24:E24"/>
    <mergeCell ref="B11:C11"/>
    <mergeCell ref="B12:C12"/>
    <mergeCell ref="B18:C18"/>
    <mergeCell ref="B19:C19"/>
    <mergeCell ref="A16:E16"/>
    <mergeCell ref="B14:C14"/>
    <mergeCell ref="A20:D20"/>
  </mergeCells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&amp;L&amp;G</oddHeader>
  </headerFooter>
  <rowBreaks count="3" manualBreakCount="3">
    <brk id="51" max="5" man="1"/>
    <brk id="88" max="5" man="1"/>
    <brk id="156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26"/>
  <sheetViews>
    <sheetView showGridLines="0" topLeftCell="A4" zoomScale="150" zoomScaleNormal="150" zoomScaleSheetLayoutView="115" workbookViewId="0">
      <selection activeCell="F10" sqref="F10"/>
    </sheetView>
  </sheetViews>
  <sheetFormatPr defaultColWidth="9.140625" defaultRowHeight="15.75"/>
  <cols>
    <col min="1" max="1" width="4.7109375" style="6" customWidth="1"/>
    <col min="2" max="2" width="37" style="6" customWidth="1"/>
    <col min="3" max="3" width="20.7109375" style="6" bestFit="1" customWidth="1"/>
    <col min="4" max="4" width="11.85546875" style="6" customWidth="1"/>
    <col min="5" max="5" width="12.7109375" style="6" customWidth="1"/>
    <col min="6" max="6" width="12" style="6" customWidth="1"/>
    <col min="7" max="7" width="15.140625" style="6" customWidth="1"/>
    <col min="8" max="11" width="9.140625" style="6"/>
    <col min="12" max="16384" width="9.140625" style="2"/>
  </cols>
  <sheetData>
    <row r="1" spans="1:13" ht="39.75" customHeight="1">
      <c r="A1" s="524" t="s">
        <v>71</v>
      </c>
      <c r="B1" s="524"/>
      <c r="C1" s="524"/>
      <c r="D1" s="524"/>
    </row>
    <row r="3" spans="1:13">
      <c r="A3" s="525" t="s">
        <v>72</v>
      </c>
      <c r="B3" s="525"/>
      <c r="C3" s="525"/>
      <c r="D3" s="525"/>
    </row>
    <row r="4" spans="1:13">
      <c r="A4" s="47" t="s">
        <v>101</v>
      </c>
      <c r="B4" s="526" t="s">
        <v>102</v>
      </c>
      <c r="C4" s="526"/>
      <c r="D4" s="526"/>
    </row>
    <row r="5" spans="1:13" ht="28.5" customHeight="1">
      <c r="A5" s="44">
        <v>3</v>
      </c>
      <c r="B5" s="527" t="s">
        <v>100</v>
      </c>
      <c r="C5" s="527"/>
      <c r="D5" s="527"/>
    </row>
    <row r="6" spans="1:13" s="6" customFormat="1" ht="17.25" customHeight="1">
      <c r="B6" s="528" t="s">
        <v>243</v>
      </c>
      <c r="C6" s="528"/>
      <c r="D6" s="528"/>
      <c r="L6" s="2"/>
      <c r="M6" s="2"/>
    </row>
    <row r="7" spans="1:13" s="6" customFormat="1" ht="31.5" customHeight="1" thickBot="1">
      <c r="A7" s="529" t="s">
        <v>73</v>
      </c>
      <c r="B7" s="529"/>
      <c r="C7" s="529"/>
      <c r="D7" s="529"/>
      <c r="L7" s="2"/>
      <c r="M7" s="2"/>
    </row>
    <row r="8" spans="1:13" s="6" customFormat="1" ht="24.75" thickBot="1">
      <c r="A8" s="7">
        <v>1</v>
      </c>
      <c r="B8" s="8" t="s">
        <v>74</v>
      </c>
      <c r="C8" s="9" t="s">
        <v>107</v>
      </c>
      <c r="L8" s="2"/>
      <c r="M8" s="2"/>
    </row>
    <row r="9" spans="1:13" s="6" customFormat="1" ht="16.5" thickBot="1">
      <c r="A9" s="7">
        <v>2</v>
      </c>
      <c r="B9" s="10" t="s">
        <v>78</v>
      </c>
      <c r="C9" s="11" t="s">
        <v>103</v>
      </c>
      <c r="L9" s="2"/>
      <c r="M9" s="2"/>
    </row>
    <row r="10" spans="1:13" s="6" customFormat="1" ht="16.5" thickBot="1">
      <c r="A10" s="7">
        <v>3</v>
      </c>
      <c r="B10" s="12" t="s">
        <v>75</v>
      </c>
      <c r="C10" s="84">
        <v>1416.1</v>
      </c>
      <c r="L10" s="2"/>
      <c r="M10" s="2"/>
    </row>
    <row r="11" spans="1:13" s="6" customFormat="1" ht="24.75" thickBot="1">
      <c r="A11" s="7">
        <v>4</v>
      </c>
      <c r="B11" s="8" t="s">
        <v>76</v>
      </c>
      <c r="C11" s="14" t="s">
        <v>104</v>
      </c>
      <c r="L11" s="2"/>
      <c r="M11" s="2"/>
    </row>
    <row r="12" spans="1:13" s="6" customFormat="1" ht="16.5" thickBot="1">
      <c r="A12" s="15">
        <v>5</v>
      </c>
      <c r="B12" s="16" t="s">
        <v>77</v>
      </c>
      <c r="C12" s="17">
        <v>44197</v>
      </c>
      <c r="L12" s="2"/>
      <c r="M12" s="2"/>
    </row>
    <row r="15" spans="1:13" s="6" customFormat="1" ht="16.5" thickBot="1">
      <c r="A15" s="519" t="s">
        <v>10</v>
      </c>
      <c r="B15" s="519"/>
      <c r="C15" s="519"/>
      <c r="D15" s="519"/>
      <c r="L15" s="2"/>
      <c r="M15" s="2"/>
    </row>
    <row r="16" spans="1:13" s="6" customFormat="1" ht="16.5" thickBot="1">
      <c r="A16" s="18">
        <v>1</v>
      </c>
      <c r="B16" s="46" t="s">
        <v>11</v>
      </c>
      <c r="C16" s="46" t="s">
        <v>12</v>
      </c>
      <c r="L16" s="2"/>
      <c r="M16" s="2"/>
    </row>
    <row r="17" spans="1:13" s="6" customFormat="1" ht="16.5" thickBot="1">
      <c r="A17" s="19" t="s">
        <v>13</v>
      </c>
      <c r="B17" s="20" t="s">
        <v>14</v>
      </c>
      <c r="C17" s="21">
        <f>C10</f>
        <v>1416.1</v>
      </c>
      <c r="L17" s="2"/>
      <c r="M17" s="2"/>
    </row>
    <row r="18" spans="1:13" s="6" customFormat="1" ht="16.5" thickBot="1">
      <c r="A18" s="19" t="s">
        <v>15</v>
      </c>
      <c r="B18" s="20" t="s">
        <v>16</v>
      </c>
      <c r="C18" s="21">
        <f>C17*0.3</f>
        <v>424.83</v>
      </c>
      <c r="L18" s="2"/>
      <c r="M18" s="2"/>
    </row>
    <row r="19" spans="1:13" s="6" customFormat="1" ht="16.5" thickBot="1">
      <c r="A19" s="19" t="s">
        <v>17</v>
      </c>
      <c r="B19" s="20" t="s">
        <v>89</v>
      </c>
      <c r="C19" s="21"/>
      <c r="L19" s="2"/>
      <c r="M19" s="2"/>
    </row>
    <row r="20" spans="1:13" s="6" customFormat="1" ht="16.5" thickBot="1">
      <c r="A20" s="19" t="s">
        <v>18</v>
      </c>
      <c r="B20" s="20" t="s">
        <v>0</v>
      </c>
      <c r="C20" s="21">
        <v>200.4</v>
      </c>
      <c r="L20" s="2"/>
      <c r="M20" s="2"/>
    </row>
    <row r="21" spans="1:13" s="6" customFormat="1" ht="16.5" thickBot="1">
      <c r="A21" s="19" t="s">
        <v>19</v>
      </c>
      <c r="B21" s="20" t="s">
        <v>20</v>
      </c>
      <c r="C21" s="21">
        <v>208.5</v>
      </c>
      <c r="L21" s="2"/>
      <c r="M21" s="2"/>
    </row>
    <row r="22" spans="1:13" s="6" customFormat="1" ht="16.5" thickBot="1">
      <c r="A22" s="19"/>
      <c r="B22" s="20"/>
      <c r="C22" s="21"/>
      <c r="L22" s="2"/>
      <c r="M22" s="2"/>
    </row>
    <row r="23" spans="1:13" s="6" customFormat="1" ht="16.5" thickBot="1">
      <c r="A23" s="517" t="s">
        <v>1</v>
      </c>
      <c r="B23" s="520"/>
      <c r="C23" s="21">
        <f>SUM(C17:C22)</f>
        <v>2249.83</v>
      </c>
      <c r="L23" s="2"/>
      <c r="M23" s="2"/>
    </row>
    <row r="25" spans="1:13" s="6" customFormat="1">
      <c r="A25" s="519" t="s">
        <v>23</v>
      </c>
      <c r="B25" s="519"/>
      <c r="C25" s="519"/>
      <c r="D25" s="519"/>
      <c r="L25" s="2"/>
      <c r="M25" s="2"/>
    </row>
    <row r="26" spans="1:13" s="6" customFormat="1" ht="15.75" customHeight="1" thickBot="1">
      <c r="A26" s="516" t="s">
        <v>24</v>
      </c>
      <c r="B26" s="516"/>
      <c r="C26" s="516"/>
      <c r="D26" s="516"/>
      <c r="L26" s="2"/>
      <c r="M26" s="2"/>
    </row>
    <row r="27" spans="1:13" s="6" customFormat="1" ht="28.5" customHeight="1" thickBot="1">
      <c r="A27" s="18" t="s">
        <v>25</v>
      </c>
      <c r="B27" s="46" t="s">
        <v>26</v>
      </c>
      <c r="C27" s="46" t="s">
        <v>32</v>
      </c>
      <c r="D27" s="46" t="s">
        <v>12</v>
      </c>
      <c r="L27" s="2"/>
      <c r="M27" s="2"/>
    </row>
    <row r="28" spans="1:13" s="6" customFormat="1" ht="16.5" thickBot="1">
      <c r="A28" s="19" t="s">
        <v>13</v>
      </c>
      <c r="B28" s="20" t="s">
        <v>27</v>
      </c>
      <c r="C28" s="23">
        <v>8.3299999999999999E-2</v>
      </c>
      <c r="D28" s="21">
        <f>C23*C28</f>
        <v>187.41083899999998</v>
      </c>
      <c r="L28" s="2"/>
      <c r="M28" s="2"/>
    </row>
    <row r="29" spans="1:13" s="6" customFormat="1" ht="16.5" thickBot="1">
      <c r="A29" s="19" t="s">
        <v>15</v>
      </c>
      <c r="B29" s="20" t="s">
        <v>28</v>
      </c>
      <c r="C29" s="23">
        <v>0.121</v>
      </c>
      <c r="D29" s="21">
        <f>C23*C29</f>
        <v>272.22942999999998</v>
      </c>
      <c r="L29" s="2"/>
      <c r="M29" s="2"/>
    </row>
    <row r="30" spans="1:13" s="6" customFormat="1" ht="16.5" thickBot="1">
      <c r="A30" s="517" t="s">
        <v>1</v>
      </c>
      <c r="B30" s="520"/>
      <c r="C30" s="34">
        <f>C28+C29</f>
        <v>0.20429999999999998</v>
      </c>
      <c r="D30" s="21">
        <f>SUM(D28:D29)</f>
        <v>459.64026899999999</v>
      </c>
      <c r="L30" s="2"/>
      <c r="M30" s="2"/>
    </row>
    <row r="32" spans="1:13" s="6" customFormat="1" ht="32.25" customHeight="1" thickBot="1">
      <c r="A32" s="523" t="s">
        <v>29</v>
      </c>
      <c r="B32" s="523"/>
      <c r="C32" s="523"/>
      <c r="D32" s="523"/>
      <c r="L32" s="2"/>
      <c r="M32" s="2"/>
    </row>
    <row r="33" spans="1:13" ht="16.5" thickBot="1">
      <c r="A33" s="18" t="s">
        <v>30</v>
      </c>
      <c r="B33" s="46" t="s">
        <v>31</v>
      </c>
      <c r="C33" s="46" t="s">
        <v>32</v>
      </c>
      <c r="D33" s="46" t="s">
        <v>12</v>
      </c>
    </row>
    <row r="34" spans="1:13" ht="16.5" thickBot="1">
      <c r="A34" s="19" t="s">
        <v>13</v>
      </c>
      <c r="B34" s="20" t="s">
        <v>33</v>
      </c>
      <c r="C34" s="25">
        <v>0.2</v>
      </c>
      <c r="D34" s="26">
        <f t="shared" ref="D34:D41" si="0">SUM(C$23+D$30)*C34</f>
        <v>541.89405380000005</v>
      </c>
      <c r="E34" s="27"/>
      <c r="F34" s="27"/>
      <c r="G34" s="27"/>
      <c r="H34" s="27"/>
      <c r="I34" s="27"/>
      <c r="J34" s="27"/>
      <c r="K34" s="27"/>
      <c r="L34" s="4"/>
      <c r="M34" s="4"/>
    </row>
    <row r="35" spans="1:13" ht="16.5" thickBot="1">
      <c r="A35" s="19" t="s">
        <v>15</v>
      </c>
      <c r="B35" s="20" t="s">
        <v>34</v>
      </c>
      <c r="C35" s="25">
        <v>2.5000000000000001E-2</v>
      </c>
      <c r="D35" s="26">
        <f t="shared" si="0"/>
        <v>67.736756725000006</v>
      </c>
      <c r="E35" s="27"/>
      <c r="F35" s="27"/>
      <c r="G35" s="27"/>
      <c r="H35" s="27"/>
      <c r="I35" s="27"/>
      <c r="J35" s="27"/>
      <c r="K35" s="27"/>
      <c r="L35" s="4"/>
      <c r="M35" s="4"/>
    </row>
    <row r="36" spans="1:13" ht="16.5" thickBot="1">
      <c r="A36" s="19" t="s">
        <v>17</v>
      </c>
      <c r="B36" s="20" t="s">
        <v>35</v>
      </c>
      <c r="C36" s="28">
        <f>3*0.871%</f>
        <v>2.613E-2</v>
      </c>
      <c r="D36" s="26">
        <f t="shared" si="0"/>
        <v>70.798458128969997</v>
      </c>
      <c r="E36" s="27">
        <v>1.1795</v>
      </c>
      <c r="F36" s="27">
        <v>2</v>
      </c>
      <c r="G36" s="27">
        <f>F36*E36</f>
        <v>2.359</v>
      </c>
      <c r="H36" s="27"/>
      <c r="I36" s="27"/>
      <c r="J36" s="27"/>
      <c r="K36" s="27"/>
      <c r="L36" s="4"/>
      <c r="M36" s="4"/>
    </row>
    <row r="37" spans="1:13" ht="16.5" thickBot="1">
      <c r="A37" s="19" t="s">
        <v>18</v>
      </c>
      <c r="B37" s="20" t="s">
        <v>36</v>
      </c>
      <c r="C37" s="25">
        <v>1.4999999999999999E-2</v>
      </c>
      <c r="D37" s="26">
        <f t="shared" si="0"/>
        <v>40.642054034999994</v>
      </c>
    </row>
    <row r="38" spans="1:13" ht="16.5" thickBot="1">
      <c r="A38" s="19" t="s">
        <v>19</v>
      </c>
      <c r="B38" s="20" t="s">
        <v>37</v>
      </c>
      <c r="C38" s="25">
        <v>0.01</v>
      </c>
      <c r="D38" s="26">
        <f t="shared" si="0"/>
        <v>27.094702689999998</v>
      </c>
    </row>
    <row r="39" spans="1:13" ht="16.5" thickBot="1">
      <c r="A39" s="19" t="s">
        <v>21</v>
      </c>
      <c r="B39" s="20" t="s">
        <v>2</v>
      </c>
      <c r="C39" s="25">
        <v>6.0000000000000001E-3</v>
      </c>
      <c r="D39" s="26">
        <f t="shared" si="0"/>
        <v>16.256821614</v>
      </c>
    </row>
    <row r="40" spans="1:13" ht="16.5" thickBot="1">
      <c r="A40" s="19" t="s">
        <v>22</v>
      </c>
      <c r="B40" s="20" t="s">
        <v>3</v>
      </c>
      <c r="C40" s="25">
        <v>2E-3</v>
      </c>
      <c r="D40" s="26">
        <f t="shared" si="0"/>
        <v>5.4189405380000002</v>
      </c>
    </row>
    <row r="41" spans="1:13" ht="16.5" thickBot="1">
      <c r="A41" s="19" t="s">
        <v>38</v>
      </c>
      <c r="B41" s="20" t="s">
        <v>4</v>
      </c>
      <c r="C41" s="25">
        <v>0.08</v>
      </c>
      <c r="D41" s="26">
        <f t="shared" si="0"/>
        <v>216.75762151999999</v>
      </c>
    </row>
    <row r="42" spans="1:13" ht="16.5" thickBot="1">
      <c r="A42" s="517" t="s">
        <v>39</v>
      </c>
      <c r="B42" s="520"/>
      <c r="C42" s="25">
        <f>SUM(C34:C41)</f>
        <v>0.36413000000000006</v>
      </c>
      <c r="D42" s="26">
        <f>SUM(D34:D41)</f>
        <v>986.59940905097005</v>
      </c>
    </row>
    <row r="44" spans="1:13" ht="16.5" thickBot="1">
      <c r="A44" s="516" t="s">
        <v>40</v>
      </c>
      <c r="B44" s="516"/>
      <c r="C44" s="516"/>
      <c r="D44" s="516"/>
    </row>
    <row r="45" spans="1:13" ht="16.5" thickBot="1">
      <c r="A45" s="18" t="s">
        <v>41</v>
      </c>
      <c r="B45" s="46" t="s">
        <v>42</v>
      </c>
      <c r="C45" s="46" t="s">
        <v>12</v>
      </c>
    </row>
    <row r="46" spans="1:13" ht="16.5" thickBot="1">
      <c r="A46" s="19" t="s">
        <v>13</v>
      </c>
      <c r="B46" s="20" t="s">
        <v>43</v>
      </c>
      <c r="C46" s="90" t="s">
        <v>141</v>
      </c>
    </row>
    <row r="47" spans="1:13" ht="16.5" thickBot="1">
      <c r="A47" s="19" t="s">
        <v>15</v>
      </c>
      <c r="B47" s="20" t="s">
        <v>44</v>
      </c>
      <c r="C47" s="21">
        <f>ROUND((15*29)*0.85,2)</f>
        <v>369.75</v>
      </c>
      <c r="D47" s="29"/>
    </row>
    <row r="48" spans="1:13" ht="16.5" thickBot="1">
      <c r="A48" s="19" t="s">
        <v>17</v>
      </c>
      <c r="B48" s="20" t="s">
        <v>93</v>
      </c>
      <c r="C48" s="21">
        <v>7</v>
      </c>
      <c r="D48" s="29"/>
    </row>
    <row r="49" spans="1:13" s="6" customFormat="1" ht="16.5" thickBot="1">
      <c r="A49" s="19" t="s">
        <v>18</v>
      </c>
      <c r="B49" s="20" t="s">
        <v>112</v>
      </c>
      <c r="C49" s="21">
        <v>3</v>
      </c>
      <c r="L49" s="2"/>
      <c r="M49" s="2"/>
    </row>
    <row r="50" spans="1:13" s="6" customFormat="1" ht="16.5" thickBot="1">
      <c r="A50" s="19" t="s">
        <v>19</v>
      </c>
      <c r="B50" s="20" t="s">
        <v>96</v>
      </c>
      <c r="C50" s="21">
        <v>73.900000000000006</v>
      </c>
      <c r="L50" s="2"/>
      <c r="M50" s="2"/>
    </row>
    <row r="51" spans="1:13" s="6" customFormat="1" ht="16.5" thickBot="1">
      <c r="A51" s="517" t="s">
        <v>97</v>
      </c>
      <c r="B51" s="520"/>
      <c r="C51" s="21">
        <f>SUM(C46:C50)</f>
        <v>453.65</v>
      </c>
      <c r="L51" s="2"/>
      <c r="M51" s="2"/>
    </row>
    <row r="53" spans="1:13" s="6" customFormat="1" ht="16.5" thickBot="1">
      <c r="A53" s="523" t="s">
        <v>45</v>
      </c>
      <c r="B53" s="523"/>
      <c r="C53" s="523"/>
      <c r="D53" s="523"/>
      <c r="L53" s="2"/>
      <c r="M53" s="2"/>
    </row>
    <row r="54" spans="1:13" s="6" customFormat="1" ht="33" customHeight="1" thickBot="1">
      <c r="A54" s="18">
        <v>2</v>
      </c>
      <c r="B54" s="46" t="s">
        <v>46</v>
      </c>
      <c r="C54" s="46" t="s">
        <v>12</v>
      </c>
      <c r="L54" s="2"/>
      <c r="M54" s="2"/>
    </row>
    <row r="55" spans="1:13" s="6" customFormat="1" ht="27.75" customHeight="1" thickBot="1">
      <c r="A55" s="19" t="s">
        <v>25</v>
      </c>
      <c r="B55" s="20" t="s">
        <v>26</v>
      </c>
      <c r="C55" s="26">
        <f>D30</f>
        <v>459.64026899999999</v>
      </c>
      <c r="L55" s="2"/>
      <c r="M55" s="2"/>
    </row>
    <row r="56" spans="1:13" s="6" customFormat="1" ht="16.5" thickBot="1">
      <c r="A56" s="19" t="s">
        <v>30</v>
      </c>
      <c r="B56" s="20" t="s">
        <v>31</v>
      </c>
      <c r="C56" s="26">
        <f>D42</f>
        <v>986.59940905097005</v>
      </c>
      <c r="L56" s="2"/>
      <c r="M56" s="2"/>
    </row>
    <row r="57" spans="1:13" s="6" customFormat="1" ht="16.5" thickBot="1">
      <c r="A57" s="19" t="s">
        <v>41</v>
      </c>
      <c r="B57" s="20" t="s">
        <v>42</v>
      </c>
      <c r="C57" s="26">
        <f>C51</f>
        <v>453.65</v>
      </c>
      <c r="L57" s="2"/>
      <c r="M57" s="2"/>
    </row>
    <row r="58" spans="1:13" s="6" customFormat="1" ht="16.5" thickBot="1">
      <c r="A58" s="517" t="s">
        <v>1</v>
      </c>
      <c r="B58" s="520"/>
      <c r="C58" s="26">
        <f>SUM(C55:C57)</f>
        <v>1899.8896780509699</v>
      </c>
      <c r="L58" s="2"/>
      <c r="M58" s="2"/>
    </row>
    <row r="59" spans="1:13" s="6" customFormat="1">
      <c r="A59" s="30"/>
      <c r="L59" s="2"/>
      <c r="M59" s="2"/>
    </row>
    <row r="60" spans="1:13" s="6" customFormat="1" ht="16.5" thickBot="1">
      <c r="A60" s="519" t="s">
        <v>47</v>
      </c>
      <c r="B60" s="519"/>
      <c r="C60" s="519"/>
      <c r="D60" s="519"/>
      <c r="L60" s="2"/>
      <c r="M60" s="2"/>
    </row>
    <row r="61" spans="1:13" s="6" customFormat="1" ht="16.5" thickBot="1">
      <c r="A61" s="18">
        <v>3</v>
      </c>
      <c r="B61" s="46" t="s">
        <v>48</v>
      </c>
      <c r="C61" s="46" t="s">
        <v>32</v>
      </c>
      <c r="D61" s="46" t="s">
        <v>12</v>
      </c>
      <c r="F61" s="6" t="s">
        <v>97</v>
      </c>
      <c r="L61" s="2"/>
      <c r="M61" s="2"/>
    </row>
    <row r="62" spans="1:13" s="6" customFormat="1" ht="16.5" thickBot="1">
      <c r="A62" s="19" t="s">
        <v>13</v>
      </c>
      <c r="B62" s="31" t="s">
        <v>49</v>
      </c>
      <c r="C62" s="32">
        <v>4.1999999999999997E-3</v>
      </c>
      <c r="D62" s="26">
        <f t="shared" ref="D62:D67" si="1">C$23*C62</f>
        <v>9.449285999999999</v>
      </c>
      <c r="G62" s="27"/>
      <c r="L62" s="2"/>
      <c r="M62" s="2"/>
    </row>
    <row r="63" spans="1:13" s="6" customFormat="1" ht="29.25" customHeight="1" thickBot="1">
      <c r="A63" s="19" t="s">
        <v>15</v>
      </c>
      <c r="B63" s="31" t="s">
        <v>50</v>
      </c>
      <c r="C63" s="32">
        <f>C62*C41</f>
        <v>3.3599999999999998E-4</v>
      </c>
      <c r="D63" s="26">
        <f t="shared" si="1"/>
        <v>0.75594287999999998</v>
      </c>
      <c r="G63" s="33">
        <f>8%*40%</f>
        <v>3.2000000000000001E-2</v>
      </c>
      <c r="L63" s="2"/>
      <c r="M63" s="2"/>
    </row>
    <row r="64" spans="1:13" s="6" customFormat="1" ht="16.5" thickBot="1">
      <c r="A64" s="19" t="s">
        <v>17</v>
      </c>
      <c r="B64" s="31" t="s">
        <v>92</v>
      </c>
      <c r="C64" s="32">
        <v>1.6000000000000001E-3</v>
      </c>
      <c r="D64" s="26">
        <f t="shared" si="1"/>
        <v>3.5997280000000003</v>
      </c>
      <c r="G64" s="27"/>
      <c r="L64" s="2"/>
      <c r="M64" s="2"/>
    </row>
    <row r="65" spans="1:11" ht="16.5" thickBot="1">
      <c r="A65" s="19" t="s">
        <v>18</v>
      </c>
      <c r="B65" s="31" t="s">
        <v>51</v>
      </c>
      <c r="C65" s="32">
        <v>1.9400000000000001E-2</v>
      </c>
      <c r="D65" s="26">
        <f t="shared" si="1"/>
        <v>43.646701999999998</v>
      </c>
      <c r="G65" s="27"/>
    </row>
    <row r="66" spans="1:11" ht="27.75" customHeight="1" thickBot="1">
      <c r="A66" s="19" t="s">
        <v>19</v>
      </c>
      <c r="B66" s="31" t="s">
        <v>52</v>
      </c>
      <c r="C66" s="32">
        <f>C65*C42</f>
        <v>7.0641220000000017E-3</v>
      </c>
      <c r="D66" s="26">
        <f t="shared" si="1"/>
        <v>15.893073599260003</v>
      </c>
    </row>
    <row r="67" spans="1:11" ht="16.5" thickBot="1">
      <c r="A67" s="19" t="s">
        <v>21</v>
      </c>
      <c r="B67" s="31" t="s">
        <v>91</v>
      </c>
      <c r="C67" s="32">
        <v>3.04E-2</v>
      </c>
      <c r="D67" s="26">
        <f t="shared" si="1"/>
        <v>68.394831999999994</v>
      </c>
    </row>
    <row r="68" spans="1:11" ht="16.5" thickBot="1">
      <c r="A68" s="517" t="s">
        <v>1</v>
      </c>
      <c r="B68" s="520"/>
      <c r="C68" s="34">
        <f>C62+C63+C64+C65+C66+C67</f>
        <v>6.3000122000000006E-2</v>
      </c>
      <c r="D68" s="26">
        <f>SUM(D62:D67)</f>
        <v>141.73956447926</v>
      </c>
    </row>
    <row r="70" spans="1:11">
      <c r="A70" s="519" t="s">
        <v>53</v>
      </c>
      <c r="B70" s="519"/>
      <c r="C70" s="519"/>
      <c r="D70" s="519"/>
      <c r="K70" s="6" t="s">
        <v>95</v>
      </c>
    </row>
    <row r="71" spans="1:11" ht="16.5" thickBot="1">
      <c r="A71" s="516" t="s">
        <v>54</v>
      </c>
      <c r="B71" s="516"/>
      <c r="C71" s="516"/>
      <c r="D71" s="516"/>
    </row>
    <row r="72" spans="1:11" ht="16.5" thickBot="1">
      <c r="A72" s="18" t="s">
        <v>55</v>
      </c>
      <c r="B72" s="46" t="s">
        <v>56</v>
      </c>
      <c r="C72" s="46" t="s">
        <v>32</v>
      </c>
      <c r="D72" s="46" t="s">
        <v>12</v>
      </c>
      <c r="E72" s="27"/>
      <c r="F72" s="27"/>
    </row>
    <row r="73" spans="1:11" ht="16.5" thickBot="1">
      <c r="A73" s="19" t="s">
        <v>13</v>
      </c>
      <c r="B73" s="20" t="s">
        <v>201</v>
      </c>
      <c r="C73" s="35">
        <v>9.2999999999999992E-3</v>
      </c>
      <c r="D73" s="26">
        <f>(C$23)*C73</f>
        <v>20.923418999999999</v>
      </c>
      <c r="E73" s="27">
        <v>8.33</v>
      </c>
      <c r="F73" s="96"/>
    </row>
    <row r="74" spans="1:11" ht="16.5" thickBot="1">
      <c r="A74" s="19" t="s">
        <v>15</v>
      </c>
      <c r="B74" s="20" t="s">
        <v>278</v>
      </c>
      <c r="C74" s="35">
        <v>5.5999999999999999E-3</v>
      </c>
      <c r="D74" s="26">
        <f>(C$23)*C74</f>
        <v>12.599048</v>
      </c>
      <c r="E74" s="27">
        <v>0.18</v>
      </c>
      <c r="F74" s="95"/>
      <c r="G74" s="36"/>
    </row>
    <row r="75" spans="1:11" ht="16.5" thickBot="1">
      <c r="A75" s="19" t="s">
        <v>17</v>
      </c>
      <c r="B75" s="20" t="s">
        <v>281</v>
      </c>
      <c r="C75" s="35">
        <v>2.0000000000000001E-4</v>
      </c>
      <c r="D75" s="26">
        <f>(C$23)*C75</f>
        <v>0.44996600000000003</v>
      </c>
      <c r="E75" s="27"/>
      <c r="F75" s="95"/>
    </row>
    <row r="76" spans="1:11" ht="12.75" customHeight="1" thickBot="1">
      <c r="A76" s="19" t="s">
        <v>18</v>
      </c>
      <c r="B76" s="20" t="s">
        <v>274</v>
      </c>
      <c r="C76" s="35">
        <v>2.9999999999999997E-4</v>
      </c>
      <c r="D76" s="26">
        <f>(C$23)*C76</f>
        <v>0.67494899999999991</v>
      </c>
      <c r="E76" s="27">
        <v>0.03</v>
      </c>
      <c r="F76" s="95"/>
    </row>
    <row r="77" spans="1:11" ht="15.75" customHeight="1" thickBot="1">
      <c r="A77" s="19" t="s">
        <v>19</v>
      </c>
      <c r="B77" s="20" t="s">
        <v>210</v>
      </c>
      <c r="C77" s="35">
        <v>1.1000000000000001E-3</v>
      </c>
      <c r="D77" s="26">
        <f>(C$23)*C77</f>
        <v>2.4748130000000002</v>
      </c>
      <c r="E77" s="27"/>
      <c r="F77" s="95"/>
    </row>
    <row r="78" spans="1:11" ht="20.25" customHeight="1" thickBot="1">
      <c r="A78" s="19" t="s">
        <v>21</v>
      </c>
      <c r="B78" s="20" t="s">
        <v>276</v>
      </c>
      <c r="C78" s="35">
        <v>0</v>
      </c>
      <c r="D78" s="26"/>
      <c r="E78" s="27"/>
      <c r="F78" s="27"/>
    </row>
    <row r="79" spans="1:11" ht="16.5" thickBot="1">
      <c r="A79" s="517" t="s">
        <v>39</v>
      </c>
      <c r="B79" s="520"/>
      <c r="C79" s="24"/>
      <c r="D79" s="26">
        <f>SUM(D73:D78)</f>
        <v>37.122194999999998</v>
      </c>
    </row>
    <row r="81" spans="1:13" s="6" customFormat="1" ht="16.5" thickBot="1">
      <c r="A81" s="516" t="s">
        <v>57</v>
      </c>
      <c r="B81" s="516"/>
      <c r="C81" s="516"/>
      <c r="D81" s="516"/>
      <c r="L81" s="2"/>
      <c r="M81" s="2"/>
    </row>
    <row r="82" spans="1:13" s="6" customFormat="1" ht="16.5" thickBot="1">
      <c r="A82" s="18" t="s">
        <v>58</v>
      </c>
      <c r="B82" s="46" t="s">
        <v>59</v>
      </c>
      <c r="C82" s="46" t="s">
        <v>12</v>
      </c>
      <c r="L82" s="2"/>
      <c r="M82" s="2"/>
    </row>
    <row r="83" spans="1:13" s="6" customFormat="1" ht="32.25" customHeight="1" thickBot="1">
      <c r="A83" s="19" t="s">
        <v>13</v>
      </c>
      <c r="B83" s="20" t="s">
        <v>79</v>
      </c>
      <c r="C83" s="37">
        <v>208.5</v>
      </c>
      <c r="L83" s="2"/>
      <c r="M83" s="2"/>
    </row>
    <row r="84" spans="1:13" s="6" customFormat="1" ht="16.5" thickBot="1">
      <c r="A84" s="517" t="s">
        <v>1</v>
      </c>
      <c r="B84" s="520"/>
      <c r="C84" s="37">
        <f>SUM(C83)</f>
        <v>208.5</v>
      </c>
      <c r="L84" s="2"/>
      <c r="M84" s="2"/>
    </row>
    <row r="86" spans="1:13" s="6" customFormat="1">
      <c r="A86" s="516" t="s">
        <v>60</v>
      </c>
      <c r="B86" s="516"/>
      <c r="C86" s="516"/>
      <c r="D86" s="516"/>
      <c r="L86" s="2"/>
      <c r="M86" s="2"/>
    </row>
    <row r="87" spans="1:13" s="6" customFormat="1" ht="16.5" thickBot="1">
      <c r="A87" s="22"/>
      <c r="L87" s="2"/>
      <c r="M87" s="2"/>
    </row>
    <row r="88" spans="1:13" s="6" customFormat="1" ht="16.5" thickBot="1">
      <c r="A88" s="18">
        <v>4</v>
      </c>
      <c r="B88" s="46" t="s">
        <v>61</v>
      </c>
      <c r="C88" s="46" t="s">
        <v>12</v>
      </c>
      <c r="L88" s="2"/>
      <c r="M88" s="2"/>
    </row>
    <row r="89" spans="1:13" s="6" customFormat="1" ht="16.5" thickBot="1">
      <c r="A89" s="19" t="s">
        <v>55</v>
      </c>
      <c r="B89" s="20" t="s">
        <v>278</v>
      </c>
      <c r="C89" s="26">
        <f>D79</f>
        <v>37.122194999999998</v>
      </c>
      <c r="L89" s="2"/>
      <c r="M89" s="2"/>
    </row>
    <row r="90" spans="1:13" s="6" customFormat="1" ht="16.5" thickBot="1">
      <c r="A90" s="19" t="s">
        <v>58</v>
      </c>
      <c r="B90" s="20" t="s">
        <v>59</v>
      </c>
      <c r="C90" s="26">
        <f>C84</f>
        <v>208.5</v>
      </c>
      <c r="L90" s="2"/>
      <c r="M90" s="2"/>
    </row>
    <row r="91" spans="1:13" s="6" customFormat="1" ht="16.5" thickBot="1">
      <c r="A91" s="517" t="s">
        <v>1</v>
      </c>
      <c r="B91" s="520"/>
      <c r="C91" s="26">
        <f>SUM(C89:C90)</f>
        <v>245.622195</v>
      </c>
      <c r="L91" s="2"/>
      <c r="M91" s="2"/>
    </row>
    <row r="93" spans="1:13" s="6" customFormat="1" ht="16.5" thickBot="1">
      <c r="A93" s="519" t="s">
        <v>62</v>
      </c>
      <c r="B93" s="519"/>
      <c r="C93" s="519"/>
      <c r="D93" s="519"/>
      <c r="L93" s="2"/>
      <c r="M93" s="2"/>
    </row>
    <row r="94" spans="1:13" s="6" customFormat="1" ht="16.5" thickBot="1">
      <c r="A94" s="18">
        <v>5</v>
      </c>
      <c r="B94" s="38" t="s">
        <v>5</v>
      </c>
      <c r="C94" s="46" t="s">
        <v>12</v>
      </c>
      <c r="L94" s="2"/>
      <c r="M94" s="2"/>
    </row>
    <row r="95" spans="1:13" s="6" customFormat="1" ht="16.5" thickBot="1">
      <c r="A95" s="19" t="s">
        <v>13</v>
      </c>
      <c r="B95" s="20" t="s">
        <v>63</v>
      </c>
      <c r="C95" s="39">
        <v>40</v>
      </c>
      <c r="L95" s="2"/>
      <c r="M95" s="2"/>
    </row>
    <row r="96" spans="1:13" s="6" customFormat="1" ht="16.5" thickBot="1">
      <c r="A96" s="19" t="s">
        <v>15</v>
      </c>
      <c r="B96" s="20" t="s">
        <v>94</v>
      </c>
      <c r="C96" s="39">
        <f>Redator!D115</f>
        <v>0</v>
      </c>
      <c r="L96" s="2"/>
      <c r="M96" s="2"/>
    </row>
    <row r="97" spans="1:13" s="6" customFormat="1" ht="16.5" thickBot="1">
      <c r="A97" s="19" t="s">
        <v>17</v>
      </c>
      <c r="B97" s="20" t="s">
        <v>64</v>
      </c>
      <c r="C97" s="39">
        <f>Redator!D116</f>
        <v>0</v>
      </c>
      <c r="L97" s="2"/>
      <c r="M97" s="2"/>
    </row>
    <row r="98" spans="1:13" s="81" customFormat="1" ht="17.25" customHeight="1" thickBot="1">
      <c r="A98" s="80"/>
      <c r="B98" s="79"/>
      <c r="C98" s="39"/>
      <c r="L98" s="82"/>
      <c r="M98" s="82"/>
    </row>
    <row r="99" spans="1:13" s="81" customFormat="1" ht="17.25" customHeight="1" thickBot="1">
      <c r="A99" s="83"/>
      <c r="B99" s="79"/>
      <c r="C99" s="39"/>
      <c r="L99" s="82"/>
      <c r="M99" s="82"/>
    </row>
    <row r="100" spans="1:13" s="6" customFormat="1" ht="17.25" customHeight="1" thickBot="1">
      <c r="A100" s="517" t="s">
        <v>39</v>
      </c>
      <c r="B100" s="518"/>
      <c r="C100" s="37">
        <f>SUM(C95:C98)</f>
        <v>40</v>
      </c>
      <c r="L100" s="2"/>
      <c r="M100" s="2"/>
    </row>
    <row r="102" spans="1:13" s="6" customFormat="1" ht="16.5" thickBot="1">
      <c r="A102" s="519" t="s">
        <v>65</v>
      </c>
      <c r="B102" s="519"/>
      <c r="C102" s="519"/>
      <c r="L102" s="2"/>
      <c r="M102" s="2"/>
    </row>
    <row r="103" spans="1:13" s="6" customFormat="1" ht="16.5" thickBot="1">
      <c r="A103" s="18">
        <v>6</v>
      </c>
      <c r="B103" s="38" t="s">
        <v>6</v>
      </c>
      <c r="C103" s="46" t="s">
        <v>32</v>
      </c>
      <c r="D103" s="46" t="s">
        <v>12</v>
      </c>
      <c r="E103" s="27"/>
      <c r="L103" s="2"/>
      <c r="M103" s="2"/>
    </row>
    <row r="104" spans="1:13" s="6" customFormat="1" ht="16.5" thickBot="1">
      <c r="A104" s="19" t="s">
        <v>13</v>
      </c>
      <c r="B104" s="20" t="s">
        <v>7</v>
      </c>
      <c r="C104" s="25">
        <f>Redator!D123</f>
        <v>0.05</v>
      </c>
      <c r="D104" s="26">
        <f>C104*C120</f>
        <v>228.85407187651145</v>
      </c>
      <c r="E104" s="27">
        <v>1.9</v>
      </c>
      <c r="L104" s="2"/>
      <c r="M104" s="2"/>
    </row>
    <row r="105" spans="1:13" s="6" customFormat="1" ht="16.5" thickBot="1">
      <c r="A105" s="19" t="s">
        <v>15</v>
      </c>
      <c r="B105" s="20" t="s">
        <v>9</v>
      </c>
      <c r="C105" s="25">
        <f>Redator!D124</f>
        <v>0.05</v>
      </c>
      <c r="D105" s="26">
        <f>C105*(D104+C120)</f>
        <v>240.29677547033702</v>
      </c>
      <c r="E105" s="27">
        <v>3.58</v>
      </c>
      <c r="L105" s="2"/>
      <c r="M105" s="2"/>
    </row>
    <row r="106" spans="1:13" s="6" customFormat="1" ht="16.5" thickBot="1">
      <c r="A106" s="19" t="s">
        <v>17</v>
      </c>
      <c r="B106" s="20" t="s">
        <v>8</v>
      </c>
      <c r="C106" s="40" t="s">
        <v>111</v>
      </c>
      <c r="D106" s="40"/>
      <c r="F106" s="88"/>
      <c r="L106" s="2"/>
      <c r="M106" s="2"/>
    </row>
    <row r="107" spans="1:13" s="6" customFormat="1" ht="16.5" thickBot="1">
      <c r="A107" s="19"/>
      <c r="B107" s="20" t="s">
        <v>86</v>
      </c>
      <c r="C107" s="28">
        <v>6.4999999999999997E-3</v>
      </c>
      <c r="D107" s="26">
        <f>($C$120+$D$104+$D$105)/(1-SUM($C$107:$C$109))*C107</f>
        <v>35.906414725452656</v>
      </c>
      <c r="F107" s="29"/>
      <c r="L107" s="2"/>
      <c r="M107" s="2"/>
    </row>
    <row r="108" spans="1:13" s="6" customFormat="1" ht="16.5" thickBot="1">
      <c r="A108" s="19"/>
      <c r="B108" s="20" t="s">
        <v>87</v>
      </c>
      <c r="C108" s="28">
        <v>0.03</v>
      </c>
      <c r="D108" s="26">
        <f>($C$120+$D$104+$D$105)/(1-SUM($C$107:$C$109))*C108</f>
        <v>165.7219141174738</v>
      </c>
      <c r="L108" s="2"/>
      <c r="M108" s="2"/>
    </row>
    <row r="109" spans="1:13" s="6" customFormat="1" ht="16.5" thickBot="1">
      <c r="A109" s="19"/>
      <c r="B109" s="20" t="s">
        <v>88</v>
      </c>
      <c r="C109" s="28">
        <v>0.05</v>
      </c>
      <c r="D109" s="26">
        <f>($C$120+$D$104+$D$105)/(1-SUM($C$107:$C$109))*C109</f>
        <v>276.20319019578972</v>
      </c>
      <c r="L109" s="2"/>
      <c r="M109" s="2"/>
    </row>
    <row r="110" spans="1:13" s="6" customFormat="1" ht="16.5" thickBot="1">
      <c r="A110" s="517" t="s">
        <v>39</v>
      </c>
      <c r="B110" s="520"/>
      <c r="C110" s="25">
        <f>SUM(C104:C109)</f>
        <v>0.1865</v>
      </c>
      <c r="D110" s="26">
        <f>SUM(D104:D109)</f>
        <v>946.98236638556466</v>
      </c>
      <c r="L110" s="2"/>
      <c r="M110" s="2"/>
    </row>
    <row r="113" spans="1:13" s="6" customFormat="1" ht="16.5" customHeight="1" thickBot="1">
      <c r="A113" s="519" t="s">
        <v>66</v>
      </c>
      <c r="B113" s="519"/>
      <c r="C113" s="519"/>
      <c r="L113" s="2"/>
      <c r="M113" s="2"/>
    </row>
    <row r="114" spans="1:13" s="6" customFormat="1" ht="32.25" customHeight="1" thickBot="1">
      <c r="A114" s="18"/>
      <c r="B114" s="46" t="s">
        <v>67</v>
      </c>
      <c r="C114" s="46" t="s">
        <v>12</v>
      </c>
      <c r="L114" s="2"/>
      <c r="M114" s="2"/>
    </row>
    <row r="115" spans="1:13" s="6" customFormat="1" ht="16.5" thickBot="1">
      <c r="A115" s="41" t="s">
        <v>13</v>
      </c>
      <c r="B115" s="20" t="s">
        <v>10</v>
      </c>
      <c r="C115" s="42">
        <f>C23</f>
        <v>2249.83</v>
      </c>
      <c r="L115" s="2"/>
      <c r="M115" s="2"/>
    </row>
    <row r="116" spans="1:13" s="6" customFormat="1" ht="32.25" customHeight="1" thickBot="1">
      <c r="A116" s="41" t="s">
        <v>15</v>
      </c>
      <c r="B116" s="20" t="s">
        <v>23</v>
      </c>
      <c r="C116" s="42">
        <f>C58</f>
        <v>1899.8896780509699</v>
      </c>
      <c r="L116" s="2"/>
      <c r="M116" s="2"/>
    </row>
    <row r="117" spans="1:13" s="6" customFormat="1" ht="16.5" thickBot="1">
      <c r="A117" s="41" t="s">
        <v>17</v>
      </c>
      <c r="B117" s="20" t="s">
        <v>47</v>
      </c>
      <c r="C117" s="42">
        <f>D68</f>
        <v>141.73956447926</v>
      </c>
      <c r="L117" s="2"/>
      <c r="M117" s="2"/>
    </row>
    <row r="118" spans="1:13" s="6" customFormat="1" ht="33" customHeight="1" thickBot="1">
      <c r="A118" s="41" t="s">
        <v>18</v>
      </c>
      <c r="B118" s="20" t="s">
        <v>53</v>
      </c>
      <c r="C118" s="42">
        <f>C91</f>
        <v>245.622195</v>
      </c>
      <c r="L118" s="2"/>
      <c r="M118" s="2"/>
    </row>
    <row r="119" spans="1:13" s="6" customFormat="1" ht="16.5" customHeight="1" thickBot="1">
      <c r="A119" s="41" t="s">
        <v>19</v>
      </c>
      <c r="B119" s="20" t="s">
        <v>62</v>
      </c>
      <c r="C119" s="42">
        <f>C100</f>
        <v>40</v>
      </c>
      <c r="L119" s="2"/>
      <c r="M119" s="2"/>
    </row>
    <row r="120" spans="1:13" s="6" customFormat="1" ht="16.5" thickBot="1">
      <c r="A120" s="517" t="s">
        <v>68</v>
      </c>
      <c r="B120" s="520"/>
      <c r="C120" s="42">
        <f>SUM(C115:C119)</f>
        <v>4577.0814375302289</v>
      </c>
      <c r="L120" s="2"/>
      <c r="M120" s="2"/>
    </row>
    <row r="121" spans="1:13" s="6" customFormat="1" ht="22.5" customHeight="1" thickBot="1">
      <c r="A121" s="41" t="s">
        <v>21</v>
      </c>
      <c r="B121" s="20" t="s">
        <v>69</v>
      </c>
      <c r="C121" s="42">
        <f>D110</f>
        <v>946.98236638556466</v>
      </c>
      <c r="L121" s="2"/>
      <c r="M121" s="2"/>
    </row>
    <row r="122" spans="1:13" s="6" customFormat="1" ht="16.5" thickBot="1">
      <c r="A122" s="517" t="s">
        <v>70</v>
      </c>
      <c r="B122" s="520"/>
      <c r="C122" s="42">
        <f>SUM(C120+C121)</f>
        <v>5524.0638039157939</v>
      </c>
      <c r="D122" s="43">
        <v>3512.23</v>
      </c>
      <c r="L122" s="2"/>
      <c r="M122" s="2"/>
    </row>
    <row r="123" spans="1:13" s="6" customFormat="1" ht="16.5" thickBot="1">
      <c r="A123" s="521" t="s">
        <v>110</v>
      </c>
      <c r="B123" s="522"/>
      <c r="C123" s="49">
        <f>C122*2</f>
        <v>11048.127607831588</v>
      </c>
      <c r="L123" s="2"/>
      <c r="M123" s="2"/>
    </row>
    <row r="126" spans="1:13" ht="18">
      <c r="B126" s="85"/>
      <c r="C126" s="86"/>
      <c r="D126" s="87"/>
      <c r="E126"/>
      <c r="F126"/>
      <c r="G126"/>
      <c r="H126"/>
    </row>
  </sheetData>
  <mergeCells count="34"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122:B122"/>
    <mergeCell ref="A123:B123"/>
    <mergeCell ref="A110:B110"/>
    <mergeCell ref="A86:D86"/>
    <mergeCell ref="A91:B91"/>
    <mergeCell ref="A93:D93"/>
    <mergeCell ref="A81:D81"/>
    <mergeCell ref="A100:B100"/>
    <mergeCell ref="A102:C102"/>
    <mergeCell ref="A113:C113"/>
    <mergeCell ref="A120:B120"/>
    <mergeCell ref="A84:B84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44"/>
  <sheetViews>
    <sheetView showGridLines="0" topLeftCell="A4" zoomScale="160" zoomScaleNormal="160" zoomScaleSheetLayoutView="115" workbookViewId="0">
      <selection activeCell="F10" sqref="F10"/>
    </sheetView>
  </sheetViews>
  <sheetFormatPr defaultColWidth="9.140625" defaultRowHeight="15.75"/>
  <cols>
    <col min="1" max="1" width="4.7109375" style="6" customWidth="1"/>
    <col min="2" max="2" width="31.5703125" style="6" customWidth="1"/>
    <col min="3" max="3" width="20.7109375" style="6" bestFit="1" customWidth="1"/>
    <col min="4" max="4" width="11.85546875" style="6" customWidth="1"/>
    <col min="5" max="5" width="7.85546875" style="6" customWidth="1"/>
    <col min="6" max="6" width="11.140625" style="6" customWidth="1"/>
    <col min="7" max="7" width="15.140625" style="6" customWidth="1"/>
    <col min="8" max="11" width="9.140625" style="6"/>
    <col min="12" max="16384" width="9.140625" style="2"/>
  </cols>
  <sheetData>
    <row r="1" spans="1:4" ht="39.75" customHeight="1">
      <c r="A1" s="524" t="s">
        <v>71</v>
      </c>
      <c r="B1" s="524"/>
      <c r="C1" s="524"/>
      <c r="D1" s="524"/>
    </row>
    <row r="3" spans="1:4">
      <c r="A3" s="525" t="s">
        <v>72</v>
      </c>
      <c r="B3" s="525"/>
      <c r="C3" s="525"/>
      <c r="D3" s="525"/>
    </row>
    <row r="4" spans="1:4">
      <c r="A4" s="47" t="s">
        <v>101</v>
      </c>
      <c r="B4" s="526" t="s">
        <v>102</v>
      </c>
      <c r="C4" s="526"/>
      <c r="D4" s="526"/>
    </row>
    <row r="5" spans="1:4" ht="28.5" customHeight="1">
      <c r="A5" s="44">
        <v>2</v>
      </c>
      <c r="B5" s="527" t="s">
        <v>99</v>
      </c>
      <c r="C5" s="527"/>
      <c r="D5" s="527"/>
    </row>
    <row r="6" spans="1:4" ht="16.5" customHeight="1">
      <c r="B6" s="81" t="s">
        <v>240</v>
      </c>
      <c r="C6" s="81" t="s">
        <v>241</v>
      </c>
      <c r="D6" s="81"/>
    </row>
    <row r="7" spans="1:4" ht="31.5" customHeight="1" thickBot="1">
      <c r="A7" s="529" t="s">
        <v>73</v>
      </c>
      <c r="B7" s="529"/>
      <c r="C7" s="529"/>
      <c r="D7" s="529"/>
    </row>
    <row r="8" spans="1:4" ht="24.75" thickBot="1">
      <c r="A8" s="7">
        <v>1</v>
      </c>
      <c r="B8" s="8" t="s">
        <v>74</v>
      </c>
      <c r="C8" s="9" t="s">
        <v>106</v>
      </c>
    </row>
    <row r="9" spans="1:4" ht="16.5" thickBot="1">
      <c r="A9" s="7">
        <v>2</v>
      </c>
      <c r="B9" s="10" t="s">
        <v>78</v>
      </c>
      <c r="C9" s="11" t="s">
        <v>103</v>
      </c>
    </row>
    <row r="10" spans="1:4" ht="16.5" thickBot="1">
      <c r="A10" s="7">
        <v>3</v>
      </c>
      <c r="B10" s="12" t="s">
        <v>75</v>
      </c>
      <c r="C10" s="13">
        <v>1416.1</v>
      </c>
    </row>
    <row r="11" spans="1:4" ht="24.75" thickBot="1">
      <c r="A11" s="7">
        <v>4</v>
      </c>
      <c r="B11" s="8" t="s">
        <v>76</v>
      </c>
      <c r="C11" s="14" t="s">
        <v>104</v>
      </c>
    </row>
    <row r="12" spans="1:4" ht="16.5" thickBot="1">
      <c r="A12" s="15">
        <v>5</v>
      </c>
      <c r="B12" s="16" t="s">
        <v>77</v>
      </c>
      <c r="C12" s="17">
        <v>44197</v>
      </c>
    </row>
    <row r="15" spans="1:4" ht="16.5" thickBot="1">
      <c r="A15" s="519" t="s">
        <v>10</v>
      </c>
      <c r="B15" s="519"/>
      <c r="C15" s="519"/>
      <c r="D15" s="519"/>
    </row>
    <row r="16" spans="1:4" ht="16.5" thickBot="1">
      <c r="A16" s="18">
        <v>1</v>
      </c>
      <c r="B16" s="46" t="s">
        <v>11</v>
      </c>
      <c r="C16" s="46" t="s">
        <v>12</v>
      </c>
    </row>
    <row r="17" spans="1:11" ht="16.5" thickBot="1">
      <c r="A17" s="19" t="s">
        <v>13</v>
      </c>
      <c r="B17" s="20" t="s">
        <v>14</v>
      </c>
      <c r="C17" s="21">
        <f>C10</f>
        <v>1416.1</v>
      </c>
    </row>
    <row r="18" spans="1:11" ht="16.5" thickBot="1">
      <c r="A18" s="19" t="s">
        <v>15</v>
      </c>
      <c r="B18" s="20" t="s">
        <v>16</v>
      </c>
      <c r="C18" s="21">
        <f>C17*0.3</f>
        <v>424.83</v>
      </c>
    </row>
    <row r="19" spans="1:11" ht="16.5" thickBot="1">
      <c r="A19" s="19" t="s">
        <v>17</v>
      </c>
      <c r="B19" s="20" t="s">
        <v>89</v>
      </c>
      <c r="C19" s="21"/>
    </row>
    <row r="20" spans="1:11" ht="16.5" thickBot="1">
      <c r="A20" s="19" t="s">
        <v>18</v>
      </c>
      <c r="B20" s="20" t="s">
        <v>0</v>
      </c>
      <c r="C20" s="21"/>
    </row>
    <row r="21" spans="1:11" ht="16.5" thickBot="1">
      <c r="A21" s="19" t="s">
        <v>19</v>
      </c>
      <c r="B21" s="20" t="s">
        <v>20</v>
      </c>
      <c r="C21" s="21"/>
    </row>
    <row r="22" spans="1:11" s="82" customFormat="1" ht="16.5" thickBot="1">
      <c r="A22" s="80" t="s">
        <v>22</v>
      </c>
      <c r="B22" s="79" t="s">
        <v>108</v>
      </c>
      <c r="C22" s="39">
        <v>0</v>
      </c>
      <c r="D22" s="81"/>
      <c r="E22" s="81"/>
      <c r="F22" s="81"/>
      <c r="G22" s="81"/>
      <c r="H22" s="81"/>
      <c r="I22" s="81"/>
      <c r="J22" s="81"/>
      <c r="K22" s="81"/>
    </row>
    <row r="23" spans="1:11" ht="16.5" thickBot="1">
      <c r="A23" s="517" t="s">
        <v>1</v>
      </c>
      <c r="B23" s="520"/>
      <c r="C23" s="21">
        <f>SUM(C17:C22)</f>
        <v>1840.9299999999998</v>
      </c>
    </row>
    <row r="25" spans="1:11">
      <c r="A25" s="519" t="s">
        <v>23</v>
      </c>
      <c r="B25" s="519"/>
      <c r="C25" s="519"/>
      <c r="D25" s="519"/>
    </row>
    <row r="26" spans="1:11" ht="15.75" customHeight="1" thickBot="1">
      <c r="A26" s="516" t="s">
        <v>24</v>
      </c>
      <c r="B26" s="516"/>
      <c r="C26" s="516"/>
      <c r="D26" s="516"/>
    </row>
    <row r="27" spans="1:11" ht="28.5" customHeight="1" thickBot="1">
      <c r="A27" s="18" t="s">
        <v>25</v>
      </c>
      <c r="B27" s="46" t="s">
        <v>26</v>
      </c>
      <c r="C27" s="46" t="s">
        <v>32</v>
      </c>
      <c r="D27" s="46" t="s">
        <v>12</v>
      </c>
    </row>
    <row r="28" spans="1:11" ht="16.5" thickBot="1">
      <c r="A28" s="19" t="s">
        <v>13</v>
      </c>
      <c r="B28" s="20" t="s">
        <v>27</v>
      </c>
      <c r="C28" s="23">
        <v>8.3299999999999999E-2</v>
      </c>
      <c r="D28" s="21">
        <f>C23*C28</f>
        <v>153.34946899999997</v>
      </c>
    </row>
    <row r="29" spans="1:11" ht="16.5" thickBot="1">
      <c r="A29" s="19" t="s">
        <v>15</v>
      </c>
      <c r="B29" s="20" t="s">
        <v>28</v>
      </c>
      <c r="C29" s="23">
        <v>0.121</v>
      </c>
      <c r="D29" s="21">
        <f>C23*C29</f>
        <v>222.75252999999998</v>
      </c>
    </row>
    <row r="30" spans="1:11" ht="16.5" thickBot="1">
      <c r="A30" s="517" t="s">
        <v>1</v>
      </c>
      <c r="B30" s="520"/>
      <c r="C30" s="34">
        <f>C28+C29</f>
        <v>0.20429999999999998</v>
      </c>
      <c r="D30" s="21">
        <f>SUM(D28:D29)</f>
        <v>376.10199899999998</v>
      </c>
    </row>
    <row r="32" spans="1:11" ht="32.25" customHeight="1" thickBot="1">
      <c r="A32" s="523" t="s">
        <v>29</v>
      </c>
      <c r="B32" s="523"/>
      <c r="C32" s="523"/>
      <c r="D32" s="523"/>
    </row>
    <row r="33" spans="1:13" ht="16.5" thickBot="1">
      <c r="A33" s="18" t="s">
        <v>30</v>
      </c>
      <c r="B33" s="46" t="s">
        <v>31</v>
      </c>
      <c r="C33" s="46" t="s">
        <v>32</v>
      </c>
      <c r="D33" s="46" t="s">
        <v>12</v>
      </c>
    </row>
    <row r="34" spans="1:13" ht="16.5" thickBot="1">
      <c r="A34" s="19" t="s">
        <v>13</v>
      </c>
      <c r="B34" s="20" t="s">
        <v>33</v>
      </c>
      <c r="C34" s="25">
        <v>0.2</v>
      </c>
      <c r="D34" s="26">
        <f t="shared" ref="D34:D41" si="0">SUM(C$23+D$30)*C34</f>
        <v>443.40639979999997</v>
      </c>
      <c r="E34" s="27"/>
      <c r="F34" s="27"/>
      <c r="G34" s="27"/>
      <c r="H34" s="27"/>
      <c r="I34" s="27"/>
      <c r="J34" s="27"/>
      <c r="K34" s="27"/>
      <c r="L34" s="4"/>
      <c r="M34" s="4"/>
    </row>
    <row r="35" spans="1:13" ht="16.5" thickBot="1">
      <c r="A35" s="19" t="s">
        <v>15</v>
      </c>
      <c r="B35" s="20" t="s">
        <v>34</v>
      </c>
      <c r="C35" s="25">
        <v>2.5000000000000001E-2</v>
      </c>
      <c r="D35" s="26">
        <f t="shared" si="0"/>
        <v>55.425799974999997</v>
      </c>
      <c r="E35" s="27"/>
      <c r="F35" s="27"/>
      <c r="G35" s="27"/>
      <c r="H35" s="27"/>
      <c r="I35" s="27"/>
      <c r="J35" s="27"/>
      <c r="K35" s="27"/>
      <c r="L35" s="4"/>
      <c r="M35" s="4"/>
    </row>
    <row r="36" spans="1:13" ht="16.5" thickBot="1">
      <c r="A36" s="19" t="s">
        <v>17</v>
      </c>
      <c r="B36" s="20" t="s">
        <v>35</v>
      </c>
      <c r="C36" s="28">
        <f>3*0.871%</f>
        <v>2.613E-2</v>
      </c>
      <c r="D36" s="26">
        <f t="shared" si="0"/>
        <v>57.931046133869998</v>
      </c>
      <c r="E36" s="27">
        <v>1.1795</v>
      </c>
      <c r="F36" s="27">
        <v>2</v>
      </c>
      <c r="G36" s="27">
        <f>F36*E36</f>
        <v>2.359</v>
      </c>
      <c r="H36" s="27"/>
      <c r="I36" s="27"/>
      <c r="J36" s="27"/>
      <c r="K36" s="27"/>
      <c r="L36" s="4"/>
      <c r="M36" s="4"/>
    </row>
    <row r="37" spans="1:13" ht="16.5" thickBot="1">
      <c r="A37" s="19" t="s">
        <v>18</v>
      </c>
      <c r="B37" s="20" t="s">
        <v>36</v>
      </c>
      <c r="C37" s="25">
        <v>1.4999999999999999E-2</v>
      </c>
      <c r="D37" s="26">
        <f t="shared" si="0"/>
        <v>33.255479984999994</v>
      </c>
    </row>
    <row r="38" spans="1:13" ht="16.5" thickBot="1">
      <c r="A38" s="19" t="s">
        <v>19</v>
      </c>
      <c r="B38" s="20" t="s">
        <v>37</v>
      </c>
      <c r="C38" s="25">
        <v>0.01</v>
      </c>
      <c r="D38" s="26">
        <f t="shared" si="0"/>
        <v>22.170319989999999</v>
      </c>
    </row>
    <row r="39" spans="1:13" ht="16.5" thickBot="1">
      <c r="A39" s="19" t="s">
        <v>21</v>
      </c>
      <c r="B39" s="20" t="s">
        <v>2</v>
      </c>
      <c r="C39" s="25">
        <v>6.0000000000000001E-3</v>
      </c>
      <c r="D39" s="26">
        <f t="shared" si="0"/>
        <v>13.302191993999999</v>
      </c>
    </row>
    <row r="40" spans="1:13" ht="16.5" thickBot="1">
      <c r="A40" s="19" t="s">
        <v>22</v>
      </c>
      <c r="B40" s="20" t="s">
        <v>3</v>
      </c>
      <c r="C40" s="25">
        <v>2E-3</v>
      </c>
      <c r="D40" s="26">
        <f t="shared" si="0"/>
        <v>4.4340639980000001</v>
      </c>
    </row>
    <row r="41" spans="1:13" ht="16.5" thickBot="1">
      <c r="A41" s="19" t="s">
        <v>38</v>
      </c>
      <c r="B41" s="20" t="s">
        <v>4</v>
      </c>
      <c r="C41" s="25">
        <v>0.08</v>
      </c>
      <c r="D41" s="26">
        <f t="shared" si="0"/>
        <v>177.36255992</v>
      </c>
    </row>
    <row r="42" spans="1:13" ht="16.5" thickBot="1">
      <c r="A42" s="517" t="s">
        <v>39</v>
      </c>
      <c r="B42" s="520"/>
      <c r="C42" s="25">
        <f>SUM(C34:C41)</f>
        <v>0.36413000000000006</v>
      </c>
      <c r="D42" s="26">
        <f>SUM(D34:D41)</f>
        <v>807.28786179587007</v>
      </c>
    </row>
    <row r="44" spans="1:13" ht="16.5" thickBot="1">
      <c r="A44" s="516" t="s">
        <v>40</v>
      </c>
      <c r="B44" s="516"/>
      <c r="C44" s="516"/>
      <c r="D44" s="516"/>
    </row>
    <row r="45" spans="1:13" ht="16.5" thickBot="1">
      <c r="A45" s="18" t="s">
        <v>41</v>
      </c>
      <c r="B45" s="46" t="s">
        <v>42</v>
      </c>
      <c r="C45" s="46" t="s">
        <v>12</v>
      </c>
    </row>
    <row r="46" spans="1:13" ht="16.5" thickBot="1">
      <c r="A46" s="19" t="s">
        <v>13</v>
      </c>
      <c r="B46" s="20" t="s">
        <v>43</v>
      </c>
      <c r="C46" s="48">
        <f>ROUND((3.6*2*15)-(C17*6%),2)</f>
        <v>23.03</v>
      </c>
    </row>
    <row r="47" spans="1:13" ht="16.5" thickBot="1">
      <c r="A47" s="19" t="s">
        <v>15</v>
      </c>
      <c r="B47" s="20" t="s">
        <v>44</v>
      </c>
      <c r="C47" s="21">
        <f>ROUND((15*29)*0.85,2)</f>
        <v>369.75</v>
      </c>
      <c r="D47" s="29"/>
    </row>
    <row r="48" spans="1:13" ht="16.5" thickBot="1">
      <c r="A48" s="19" t="s">
        <v>17</v>
      </c>
      <c r="B48" s="20" t="s">
        <v>93</v>
      </c>
      <c r="C48" s="21">
        <v>7</v>
      </c>
      <c r="D48" s="29"/>
    </row>
    <row r="49" spans="1:7" ht="16.5" thickBot="1">
      <c r="A49" s="19" t="s">
        <v>18</v>
      </c>
      <c r="B49" s="20" t="s">
        <v>112</v>
      </c>
      <c r="C49" s="21">
        <v>3</v>
      </c>
    </row>
    <row r="50" spans="1:7" ht="16.5" thickBot="1">
      <c r="A50" s="19" t="s">
        <v>19</v>
      </c>
      <c r="B50" s="20" t="s">
        <v>96</v>
      </c>
      <c r="C50" s="21">
        <v>73.900000000000006</v>
      </c>
    </row>
    <row r="51" spans="1:7" ht="16.5" thickBot="1">
      <c r="A51" s="517" t="s">
        <v>97</v>
      </c>
      <c r="B51" s="520"/>
      <c r="C51" s="21">
        <f>SUM(C46:C50)</f>
        <v>476.67999999999995</v>
      </c>
    </row>
    <row r="53" spans="1:7" ht="16.5" thickBot="1">
      <c r="A53" s="523" t="s">
        <v>45</v>
      </c>
      <c r="B53" s="523"/>
      <c r="C53" s="523"/>
      <c r="D53" s="523"/>
    </row>
    <row r="54" spans="1:7" ht="33" customHeight="1" thickBot="1">
      <c r="A54" s="18">
        <v>2</v>
      </c>
      <c r="B54" s="46" t="s">
        <v>46</v>
      </c>
      <c r="C54" s="46" t="s">
        <v>12</v>
      </c>
    </row>
    <row r="55" spans="1:7" ht="27.75" customHeight="1" thickBot="1">
      <c r="A55" s="19" t="s">
        <v>25</v>
      </c>
      <c r="B55" s="20" t="s">
        <v>26</v>
      </c>
      <c r="C55" s="26">
        <f>D30</f>
        <v>376.10199899999998</v>
      </c>
    </row>
    <row r="56" spans="1:7" ht="16.5" thickBot="1">
      <c r="A56" s="19" t="s">
        <v>30</v>
      </c>
      <c r="B56" s="20" t="s">
        <v>31</v>
      </c>
      <c r="C56" s="26">
        <f>D42</f>
        <v>807.28786179587007</v>
      </c>
    </row>
    <row r="57" spans="1:7" ht="16.5" thickBot="1">
      <c r="A57" s="19" t="s">
        <v>41</v>
      </c>
      <c r="B57" s="20" t="s">
        <v>42</v>
      </c>
      <c r="C57" s="26">
        <f>C51</f>
        <v>476.67999999999995</v>
      </c>
    </row>
    <row r="58" spans="1:7" ht="16.5" thickBot="1">
      <c r="A58" s="517" t="s">
        <v>1</v>
      </c>
      <c r="B58" s="520"/>
      <c r="C58" s="26">
        <f>SUM(C55:C57)</f>
        <v>1660.0698607958698</v>
      </c>
    </row>
    <row r="59" spans="1:7">
      <c r="A59" s="30"/>
    </row>
    <row r="60" spans="1:7" ht="16.5" thickBot="1">
      <c r="A60" s="519" t="s">
        <v>47</v>
      </c>
      <c r="B60" s="519"/>
      <c r="C60" s="519"/>
      <c r="D60" s="519"/>
    </row>
    <row r="61" spans="1:7" ht="16.5" thickBot="1">
      <c r="A61" s="18">
        <v>3</v>
      </c>
      <c r="B61" s="46" t="s">
        <v>48</v>
      </c>
      <c r="C61" s="46" t="s">
        <v>32</v>
      </c>
      <c r="D61" s="46" t="s">
        <v>12</v>
      </c>
      <c r="F61" s="6" t="s">
        <v>97</v>
      </c>
    </row>
    <row r="62" spans="1:7" ht="16.5" thickBot="1">
      <c r="A62" s="19" t="s">
        <v>13</v>
      </c>
      <c r="B62" s="31" t="s">
        <v>49</v>
      </c>
      <c r="C62" s="32">
        <v>4.1999999999999997E-3</v>
      </c>
      <c r="D62" s="26">
        <f t="shared" ref="D62:D67" si="1">C$23*C62</f>
        <v>7.7319059999999986</v>
      </c>
      <c r="G62" s="27"/>
    </row>
    <row r="63" spans="1:7" ht="29.25" customHeight="1" thickBot="1">
      <c r="A63" s="19" t="s">
        <v>15</v>
      </c>
      <c r="B63" s="31" t="s">
        <v>50</v>
      </c>
      <c r="C63" s="32">
        <f>C62*C41</f>
        <v>3.3599999999999998E-4</v>
      </c>
      <c r="D63" s="26">
        <f t="shared" si="1"/>
        <v>0.61855247999999996</v>
      </c>
      <c r="G63" s="33">
        <f>8%*40%</f>
        <v>3.2000000000000001E-2</v>
      </c>
    </row>
    <row r="64" spans="1:7" ht="24.75" thickBot="1">
      <c r="A64" s="19" t="s">
        <v>17</v>
      </c>
      <c r="B64" s="31" t="s">
        <v>92</v>
      </c>
      <c r="C64" s="32">
        <v>1.6000000000000001E-3</v>
      </c>
      <c r="D64" s="26">
        <f t="shared" si="1"/>
        <v>2.9454879999999997</v>
      </c>
      <c r="G64" s="27"/>
    </row>
    <row r="65" spans="1:11" ht="16.5" thickBot="1">
      <c r="A65" s="19" t="s">
        <v>18</v>
      </c>
      <c r="B65" s="31" t="s">
        <v>51</v>
      </c>
      <c r="C65" s="32">
        <v>1.9400000000000001E-2</v>
      </c>
      <c r="D65" s="26">
        <f t="shared" si="1"/>
        <v>35.714041999999999</v>
      </c>
      <c r="G65" s="27"/>
    </row>
    <row r="66" spans="1:11" ht="27.75" customHeight="1" thickBot="1">
      <c r="A66" s="19" t="s">
        <v>19</v>
      </c>
      <c r="B66" s="31" t="s">
        <v>52</v>
      </c>
      <c r="C66" s="32">
        <f>C65*C42</f>
        <v>7.0641220000000017E-3</v>
      </c>
      <c r="D66" s="26">
        <f t="shared" si="1"/>
        <v>13.004554113460001</v>
      </c>
    </row>
    <row r="67" spans="1:11" ht="24.75" thickBot="1">
      <c r="A67" s="19" t="s">
        <v>21</v>
      </c>
      <c r="B67" s="31" t="s">
        <v>91</v>
      </c>
      <c r="C67" s="32">
        <v>3.04E-2</v>
      </c>
      <c r="D67" s="26">
        <f t="shared" si="1"/>
        <v>55.964271999999994</v>
      </c>
    </row>
    <row r="68" spans="1:11" ht="16.5" thickBot="1">
      <c r="A68" s="517" t="s">
        <v>1</v>
      </c>
      <c r="B68" s="520"/>
      <c r="C68" s="34">
        <f>C62+C63+C64+C65+C66+C67</f>
        <v>6.3000122000000006E-2</v>
      </c>
      <c r="D68" s="26">
        <f>SUM(D62:D67)</f>
        <v>115.97881459345999</v>
      </c>
    </row>
    <row r="70" spans="1:11">
      <c r="A70" s="519" t="s">
        <v>53</v>
      </c>
      <c r="B70" s="519"/>
      <c r="C70" s="519"/>
      <c r="D70" s="519"/>
      <c r="K70" s="6" t="s">
        <v>95</v>
      </c>
    </row>
    <row r="71" spans="1:11" ht="16.5" thickBot="1">
      <c r="A71" s="516" t="s">
        <v>54</v>
      </c>
      <c r="B71" s="516"/>
      <c r="C71" s="516"/>
      <c r="D71" s="516"/>
    </row>
    <row r="72" spans="1:11" ht="16.5" thickBot="1">
      <c r="A72" s="18" t="s">
        <v>55</v>
      </c>
      <c r="B72" s="46" t="s">
        <v>56</v>
      </c>
      <c r="C72" s="46" t="s">
        <v>32</v>
      </c>
      <c r="D72" s="46" t="s">
        <v>12</v>
      </c>
      <c r="E72" s="27"/>
      <c r="F72" s="27"/>
    </row>
    <row r="73" spans="1:11" ht="16.5" thickBot="1">
      <c r="A73" s="19" t="s">
        <v>13</v>
      </c>
      <c r="B73" s="20" t="s">
        <v>280</v>
      </c>
      <c r="C73" s="35">
        <v>9.2999999999999992E-3</v>
      </c>
      <c r="D73" s="26">
        <f>(C$23)*C73</f>
        <v>17.120648999999997</v>
      </c>
      <c r="E73" s="27">
        <v>8.33</v>
      </c>
      <c r="F73" s="95"/>
    </row>
    <row r="74" spans="1:11" ht="16.5" thickBot="1">
      <c r="A74" s="19" t="s">
        <v>15</v>
      </c>
      <c r="B74" s="20" t="s">
        <v>56</v>
      </c>
      <c r="C74" s="35">
        <v>2.7000000000000001E-3</v>
      </c>
      <c r="D74" s="26">
        <f>(C$23)*C74</f>
        <v>4.9705110000000001</v>
      </c>
      <c r="E74" s="27">
        <v>0.18</v>
      </c>
      <c r="F74" s="95"/>
      <c r="G74" s="36"/>
    </row>
    <row r="75" spans="1:11" ht="16.5" thickBot="1">
      <c r="A75" s="19" t="s">
        <v>17</v>
      </c>
      <c r="B75" s="20" t="s">
        <v>281</v>
      </c>
      <c r="C75" s="35">
        <v>5.5999999999999999E-3</v>
      </c>
      <c r="D75" s="26">
        <f>(C$23)*C75</f>
        <v>10.309207999999998</v>
      </c>
      <c r="E75" s="27"/>
      <c r="F75" s="95"/>
    </row>
    <row r="76" spans="1:11" ht="15.75" customHeight="1" thickBot="1">
      <c r="A76" s="19" t="s">
        <v>18</v>
      </c>
      <c r="B76" s="20" t="s">
        <v>284</v>
      </c>
      <c r="C76" s="35">
        <v>2.0000000000000001E-4</v>
      </c>
      <c r="D76" s="26">
        <f>(C$23)*C76</f>
        <v>0.36818599999999996</v>
      </c>
      <c r="E76" s="27">
        <v>0.03</v>
      </c>
      <c r="F76" s="95"/>
    </row>
    <row r="77" spans="1:11" ht="13.5" customHeight="1" thickBot="1">
      <c r="A77" s="19" t="s">
        <v>19</v>
      </c>
      <c r="B77" s="20" t="s">
        <v>275</v>
      </c>
      <c r="C77" s="35">
        <v>1.1000000000000001E-3</v>
      </c>
      <c r="D77" s="26">
        <f>(C$23)*C77</f>
        <v>2.025023</v>
      </c>
      <c r="E77" s="27"/>
      <c r="F77" s="95"/>
    </row>
    <row r="78" spans="1:11" ht="17.25" customHeight="1" thickBot="1">
      <c r="A78" s="19" t="s">
        <v>21</v>
      </c>
      <c r="B78" s="20" t="s">
        <v>282</v>
      </c>
      <c r="C78" s="35">
        <v>0</v>
      </c>
      <c r="D78" s="26"/>
      <c r="E78" s="27"/>
      <c r="F78" s="27"/>
    </row>
    <row r="79" spans="1:11" ht="16.5" thickBot="1">
      <c r="A79" s="517" t="s">
        <v>39</v>
      </c>
      <c r="B79" s="520"/>
      <c r="C79" s="24"/>
      <c r="D79" s="26">
        <f>SUM(D73:D78)</f>
        <v>34.793576999999992</v>
      </c>
    </row>
    <row r="81" spans="1:4" ht="16.5" thickBot="1">
      <c r="A81" s="516" t="s">
        <v>57</v>
      </c>
      <c r="B81" s="516"/>
      <c r="C81" s="516"/>
      <c r="D81" s="516"/>
    </row>
    <row r="82" spans="1:4" ht="16.5" thickBot="1">
      <c r="A82" s="18" t="s">
        <v>58</v>
      </c>
      <c r="B82" s="46" t="s">
        <v>59</v>
      </c>
      <c r="C82" s="46" t="s">
        <v>12</v>
      </c>
    </row>
    <row r="83" spans="1:4" ht="18.75" customHeight="1" thickBot="1">
      <c r="A83" s="19" t="s">
        <v>13</v>
      </c>
      <c r="B83" s="20" t="s">
        <v>283</v>
      </c>
      <c r="C83" s="37">
        <v>188.1</v>
      </c>
    </row>
    <row r="84" spans="1:4" ht="16.5" thickBot="1">
      <c r="A84" s="517" t="s">
        <v>1</v>
      </c>
      <c r="B84" s="520"/>
      <c r="C84" s="37">
        <f>SUM(C83)</f>
        <v>188.1</v>
      </c>
    </row>
    <row r="86" spans="1:4">
      <c r="A86" s="516" t="s">
        <v>60</v>
      </c>
      <c r="B86" s="516"/>
      <c r="C86" s="516"/>
      <c r="D86" s="516"/>
    </row>
    <row r="87" spans="1:4" ht="16.5" thickBot="1">
      <c r="A87" s="22"/>
    </row>
    <row r="88" spans="1:4" ht="24.75" thickBot="1">
      <c r="A88" s="18">
        <v>4</v>
      </c>
      <c r="B88" s="46" t="s">
        <v>61</v>
      </c>
      <c r="C88" s="46" t="s">
        <v>12</v>
      </c>
    </row>
    <row r="89" spans="1:4" ht="16.5" thickBot="1">
      <c r="A89" s="19" t="s">
        <v>55</v>
      </c>
      <c r="B89" s="20" t="s">
        <v>278</v>
      </c>
      <c r="C89" s="26">
        <f>D79</f>
        <v>34.793576999999992</v>
      </c>
    </row>
    <row r="90" spans="1:4" ht="16.5" thickBot="1">
      <c r="A90" s="19" t="s">
        <v>58</v>
      </c>
      <c r="B90" s="20" t="s">
        <v>279</v>
      </c>
      <c r="C90" s="26">
        <f>C84</f>
        <v>188.1</v>
      </c>
    </row>
    <row r="91" spans="1:4" ht="16.5" thickBot="1">
      <c r="A91" s="517" t="s">
        <v>1</v>
      </c>
      <c r="B91" s="520"/>
      <c r="C91" s="26">
        <f>SUM(C89:C90)</f>
        <v>222.89357699999999</v>
      </c>
    </row>
    <row r="93" spans="1:4" ht="16.5" thickBot="1">
      <c r="A93" s="519" t="s">
        <v>62</v>
      </c>
      <c r="B93" s="519"/>
      <c r="C93" s="519"/>
      <c r="D93" s="519"/>
    </row>
    <row r="94" spans="1:4" ht="16.5" thickBot="1">
      <c r="A94" s="18">
        <v>5</v>
      </c>
      <c r="B94" s="38" t="s">
        <v>5</v>
      </c>
      <c r="C94" s="46" t="s">
        <v>12</v>
      </c>
    </row>
    <row r="95" spans="1:4" ht="16.5" thickBot="1">
      <c r="A95" s="19" t="s">
        <v>13</v>
      </c>
      <c r="B95" s="20" t="s">
        <v>63</v>
      </c>
      <c r="C95" s="37">
        <v>40</v>
      </c>
    </row>
    <row r="96" spans="1:4" ht="16.5" thickBot="1">
      <c r="A96" s="19" t="s">
        <v>15</v>
      </c>
      <c r="B96" s="20" t="s">
        <v>94</v>
      </c>
      <c r="C96" s="39">
        <v>90.29</v>
      </c>
    </row>
    <row r="97" spans="1:11" ht="16.5" thickBot="1">
      <c r="A97" s="19" t="s">
        <v>17</v>
      </c>
      <c r="B97" s="20" t="s">
        <v>64</v>
      </c>
      <c r="C97" s="39">
        <v>0</v>
      </c>
    </row>
    <row r="98" spans="1:11" s="82" customFormat="1" ht="16.5" thickBot="1">
      <c r="A98" s="80"/>
      <c r="B98" s="79"/>
      <c r="C98" s="39"/>
      <c r="D98" s="81"/>
      <c r="E98" s="81"/>
      <c r="F98" s="81"/>
      <c r="G98" s="81"/>
      <c r="H98" s="81"/>
      <c r="I98" s="81"/>
      <c r="J98" s="81"/>
      <c r="K98" s="81"/>
    </row>
    <row r="99" spans="1:11" s="82" customFormat="1" ht="16.5" thickBot="1">
      <c r="A99" s="83"/>
      <c r="B99" s="79"/>
      <c r="C99" s="39">
        <v>0</v>
      </c>
      <c r="D99" s="81"/>
      <c r="E99" s="81"/>
      <c r="F99" s="81"/>
      <c r="G99" s="81"/>
      <c r="H99" s="81"/>
      <c r="I99" s="81"/>
      <c r="J99" s="81"/>
      <c r="K99" s="81"/>
    </row>
    <row r="100" spans="1:11" ht="16.5" thickBot="1">
      <c r="A100" s="517" t="s">
        <v>39</v>
      </c>
      <c r="B100" s="520"/>
      <c r="C100" s="37">
        <f>SUM(C95:C99)</f>
        <v>130.29000000000002</v>
      </c>
    </row>
    <row r="102" spans="1:11" ht="16.5" thickBot="1">
      <c r="A102" s="519" t="s">
        <v>65</v>
      </c>
      <c r="B102" s="519"/>
      <c r="C102" s="519"/>
    </row>
    <row r="103" spans="1:11" ht="16.5" thickBot="1">
      <c r="A103" s="18">
        <v>6</v>
      </c>
      <c r="B103" s="38" t="s">
        <v>6</v>
      </c>
      <c r="C103" s="46" t="s">
        <v>32</v>
      </c>
      <c r="D103" s="46" t="s">
        <v>12</v>
      </c>
      <c r="E103" s="27"/>
    </row>
    <row r="104" spans="1:11" ht="16.5" thickBot="1">
      <c r="A104" s="19" t="s">
        <v>13</v>
      </c>
      <c r="B104" s="20" t="s">
        <v>7</v>
      </c>
      <c r="C104" s="25">
        <f>'12HNOT PENTECOSTE'!C104</f>
        <v>0.05</v>
      </c>
      <c r="D104" s="26">
        <f>C104*C120</f>
        <v>198.50811261946649</v>
      </c>
      <c r="E104" s="27">
        <v>1.9</v>
      </c>
    </row>
    <row r="105" spans="1:11" ht="16.5" thickBot="1">
      <c r="A105" s="19" t="s">
        <v>15</v>
      </c>
      <c r="B105" s="20" t="s">
        <v>9</v>
      </c>
      <c r="C105" s="25">
        <f>'12HNOT PENTECOSTE'!C105</f>
        <v>0.05</v>
      </c>
      <c r="D105" s="26">
        <f>C105*(D104+C120)</f>
        <v>208.43351825043979</v>
      </c>
      <c r="E105" s="27">
        <v>3.58</v>
      </c>
    </row>
    <row r="106" spans="1:11" ht="16.5" thickBot="1">
      <c r="A106" s="19" t="s">
        <v>17</v>
      </c>
      <c r="B106" s="20" t="s">
        <v>8</v>
      </c>
      <c r="C106" s="40"/>
      <c r="D106" s="40"/>
      <c r="F106" s="89"/>
    </row>
    <row r="107" spans="1:11" ht="16.5" thickBot="1">
      <c r="A107" s="19"/>
      <c r="B107" s="20" t="s">
        <v>86</v>
      </c>
      <c r="C107" s="28">
        <v>6.4999999999999997E-3</v>
      </c>
      <c r="D107" s="26">
        <f>($C$120+$D$104+$D$105)/(1-SUM($C$107:$C$109))*C107</f>
        <v>30.15492871349765</v>
      </c>
      <c r="F107" s="29"/>
    </row>
    <row r="108" spans="1:11" ht="16.5" thickBot="1">
      <c r="A108" s="19"/>
      <c r="B108" s="20" t="s">
        <v>87</v>
      </c>
      <c r="C108" s="28">
        <v>0.03</v>
      </c>
      <c r="D108" s="26">
        <f>($C$120+$D$104+$D$105)/(1-SUM($C$107:$C$109))*C108</f>
        <v>139.17659406229686</v>
      </c>
    </row>
    <row r="109" spans="1:11" ht="16.5" thickBot="1">
      <c r="A109" s="19"/>
      <c r="B109" s="20" t="s">
        <v>88</v>
      </c>
      <c r="C109" s="28">
        <v>0.02</v>
      </c>
      <c r="D109" s="26">
        <f>($C$120+$D$104+$D$105)/(1-SUM($C$107:$C$109))*C109</f>
        <v>92.784396041531238</v>
      </c>
    </row>
    <row r="110" spans="1:11" ht="16.5" thickBot="1">
      <c r="A110" s="517" t="s">
        <v>39</v>
      </c>
      <c r="B110" s="520"/>
      <c r="C110" s="25">
        <f>SUM(C104:C109)</f>
        <v>0.1565</v>
      </c>
      <c r="D110" s="26">
        <f>SUM(D104:D109)</f>
        <v>669.05754968723204</v>
      </c>
    </row>
    <row r="113" spans="1:11" ht="16.5" customHeight="1" thickBot="1">
      <c r="A113" s="519" t="s">
        <v>66</v>
      </c>
      <c r="B113" s="519"/>
      <c r="C113" s="519"/>
    </row>
    <row r="114" spans="1:11" ht="32.25" customHeight="1" thickBot="1">
      <c r="A114" s="18"/>
      <c r="B114" s="46" t="s">
        <v>67</v>
      </c>
      <c r="C114" s="46" t="s">
        <v>12</v>
      </c>
    </row>
    <row r="115" spans="1:11" ht="16.5" thickBot="1">
      <c r="A115" s="41" t="s">
        <v>13</v>
      </c>
      <c r="B115" s="20" t="s">
        <v>10</v>
      </c>
      <c r="C115" s="42">
        <f>C23</f>
        <v>1840.9299999999998</v>
      </c>
    </row>
    <row r="116" spans="1:11" ht="32.25" customHeight="1" thickBot="1">
      <c r="A116" s="41" t="s">
        <v>15</v>
      </c>
      <c r="B116" s="20" t="s">
        <v>23</v>
      </c>
      <c r="C116" s="42">
        <f>C58</f>
        <v>1660.0698607958698</v>
      </c>
    </row>
    <row r="117" spans="1:11" ht="16.5" thickBot="1">
      <c r="A117" s="41" t="s">
        <v>17</v>
      </c>
      <c r="B117" s="20" t="s">
        <v>47</v>
      </c>
      <c r="C117" s="42">
        <f>D68</f>
        <v>115.97881459345999</v>
      </c>
    </row>
    <row r="118" spans="1:11" ht="33" customHeight="1" thickBot="1">
      <c r="A118" s="41" t="s">
        <v>18</v>
      </c>
      <c r="B118" s="20" t="s">
        <v>53</v>
      </c>
      <c r="C118" s="42">
        <f>C91</f>
        <v>222.89357699999999</v>
      </c>
    </row>
    <row r="119" spans="1:11" ht="16.5" customHeight="1" thickBot="1">
      <c r="A119" s="41" t="s">
        <v>19</v>
      </c>
      <c r="B119" s="20" t="s">
        <v>62</v>
      </c>
      <c r="C119" s="42">
        <f>C100</f>
        <v>130.29000000000002</v>
      </c>
    </row>
    <row r="120" spans="1:11" ht="16.5" thickBot="1">
      <c r="A120" s="517" t="s">
        <v>68</v>
      </c>
      <c r="B120" s="520"/>
      <c r="C120" s="42">
        <f>SUM(C115:C119)</f>
        <v>3970.1622523893293</v>
      </c>
    </row>
    <row r="121" spans="1:11" ht="22.5" customHeight="1" thickBot="1">
      <c r="A121" s="41" t="s">
        <v>21</v>
      </c>
      <c r="B121" s="20" t="s">
        <v>69</v>
      </c>
      <c r="C121" s="42">
        <f>D110</f>
        <v>669.05754968723204</v>
      </c>
    </row>
    <row r="122" spans="1:11" ht="16.5" thickBot="1">
      <c r="A122" s="517" t="s">
        <v>70</v>
      </c>
      <c r="B122" s="520"/>
      <c r="C122" s="42">
        <f>SUM(C120+C121)</f>
        <v>4639.2198020765609</v>
      </c>
      <c r="D122" s="43">
        <v>3512.23</v>
      </c>
    </row>
    <row r="123" spans="1:11" ht="16.5" thickBot="1">
      <c r="A123" s="530" t="s">
        <v>109</v>
      </c>
      <c r="B123" s="531"/>
      <c r="C123" s="49">
        <f>C122*2</f>
        <v>9278.4396041531218</v>
      </c>
    </row>
    <row r="127" spans="1:11">
      <c r="F127" s="2"/>
      <c r="G127" s="2"/>
      <c r="H127" s="2"/>
      <c r="I127" s="2"/>
      <c r="J127" s="2"/>
      <c r="K127" s="2"/>
    </row>
    <row r="128" spans="1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</sheetData>
  <mergeCells count="33">
    <mergeCell ref="A120:B120"/>
    <mergeCell ref="A122:B122"/>
    <mergeCell ref="A123:B123"/>
    <mergeCell ref="A91:B91"/>
    <mergeCell ref="A93:D93"/>
    <mergeCell ref="A100:B100"/>
    <mergeCell ref="A102:C102"/>
    <mergeCell ref="A110:B110"/>
    <mergeCell ref="A113:C113"/>
    <mergeCell ref="A86:D86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42:B42"/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</mergeCells>
  <pageMargins left="0.511811024" right="0.511811024" top="1.52083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23"/>
  <sheetViews>
    <sheetView showGridLines="0" topLeftCell="A118" zoomScale="140" zoomScaleNormal="140" zoomScaleSheetLayoutView="115" workbookViewId="0">
      <selection activeCell="A19" sqref="A19:G19"/>
    </sheetView>
  </sheetViews>
  <sheetFormatPr defaultColWidth="9.140625" defaultRowHeight="15.75"/>
  <cols>
    <col min="1" max="1" width="4.7109375" style="6" customWidth="1"/>
    <col min="2" max="2" width="30.140625" style="6" customWidth="1"/>
    <col min="3" max="3" width="20.7109375" style="6" bestFit="1" customWidth="1"/>
    <col min="4" max="4" width="11.85546875" style="6" customWidth="1"/>
    <col min="5" max="5" width="12.7109375" style="6" customWidth="1"/>
    <col min="6" max="6" width="12" style="6" customWidth="1"/>
    <col min="7" max="7" width="15.140625" style="6" customWidth="1"/>
    <col min="8" max="11" width="9.140625" style="6"/>
    <col min="12" max="16384" width="9.140625" style="2"/>
  </cols>
  <sheetData>
    <row r="1" spans="1:13" ht="39.75" customHeight="1">
      <c r="A1" s="524" t="s">
        <v>71</v>
      </c>
      <c r="B1" s="524"/>
      <c r="C1" s="524"/>
      <c r="D1" s="524"/>
    </row>
    <row r="3" spans="1:13">
      <c r="A3" s="525" t="s">
        <v>72</v>
      </c>
      <c r="B3" s="525"/>
      <c r="C3" s="525"/>
      <c r="D3" s="525"/>
    </row>
    <row r="4" spans="1:13">
      <c r="A4" s="47" t="s">
        <v>101</v>
      </c>
      <c r="B4" s="526" t="s">
        <v>102</v>
      </c>
      <c r="C4" s="526"/>
      <c r="D4" s="526"/>
    </row>
    <row r="5" spans="1:13" ht="28.5" customHeight="1">
      <c r="A5" s="44">
        <v>3</v>
      </c>
      <c r="B5" s="527" t="s">
        <v>100</v>
      </c>
      <c r="C5" s="527"/>
      <c r="D5" s="527"/>
    </row>
    <row r="6" spans="1:13" s="6" customFormat="1" ht="17.25" customHeight="1">
      <c r="B6" s="528" t="s">
        <v>242</v>
      </c>
      <c r="C6" s="528"/>
      <c r="D6" s="528"/>
      <c r="L6" s="2"/>
      <c r="M6" s="2"/>
    </row>
    <row r="7" spans="1:13" s="6" customFormat="1" ht="31.5" customHeight="1" thickBot="1">
      <c r="A7" s="529" t="s">
        <v>73</v>
      </c>
      <c r="B7" s="529"/>
      <c r="C7" s="529"/>
      <c r="D7" s="529"/>
      <c r="L7" s="2"/>
      <c r="M7" s="2"/>
    </row>
    <row r="8" spans="1:13" s="6" customFormat="1" ht="24.75" thickBot="1">
      <c r="A8" s="7">
        <v>1</v>
      </c>
      <c r="B8" s="8" t="s">
        <v>74</v>
      </c>
      <c r="C8" s="9" t="s">
        <v>107</v>
      </c>
      <c r="L8" s="2"/>
      <c r="M8" s="2"/>
    </row>
    <row r="9" spans="1:13" s="6" customFormat="1" ht="16.5" thickBot="1">
      <c r="A9" s="7">
        <v>2</v>
      </c>
      <c r="B9" s="10" t="s">
        <v>78</v>
      </c>
      <c r="C9" s="11" t="s">
        <v>103</v>
      </c>
      <c r="L9" s="2"/>
      <c r="M9" s="2"/>
    </row>
    <row r="10" spans="1:13" s="6" customFormat="1" ht="16.5" thickBot="1">
      <c r="A10" s="7">
        <v>3</v>
      </c>
      <c r="B10" s="12" t="s">
        <v>75</v>
      </c>
      <c r="C10" s="84">
        <v>1416.1</v>
      </c>
      <c r="L10" s="2"/>
      <c r="M10" s="2"/>
    </row>
    <row r="11" spans="1:13" s="6" customFormat="1" ht="24.75" thickBot="1">
      <c r="A11" s="7">
        <v>4</v>
      </c>
      <c r="B11" s="8" t="s">
        <v>76</v>
      </c>
      <c r="C11" s="14" t="s">
        <v>104</v>
      </c>
      <c r="L11" s="2"/>
      <c r="M11" s="2"/>
    </row>
    <row r="12" spans="1:13" s="6" customFormat="1" ht="16.5" thickBot="1">
      <c r="A12" s="15">
        <v>5</v>
      </c>
      <c r="B12" s="16" t="s">
        <v>77</v>
      </c>
      <c r="C12" s="17">
        <v>44197</v>
      </c>
      <c r="L12" s="2"/>
      <c r="M12" s="2"/>
    </row>
    <row r="15" spans="1:13" s="6" customFormat="1" ht="16.5" thickBot="1">
      <c r="A15" s="519" t="s">
        <v>10</v>
      </c>
      <c r="B15" s="519"/>
      <c r="C15" s="519"/>
      <c r="D15" s="519"/>
      <c r="L15" s="2"/>
      <c r="M15" s="2"/>
    </row>
    <row r="16" spans="1:13" s="6" customFormat="1" ht="16.5" thickBot="1">
      <c r="A16" s="18">
        <v>1</v>
      </c>
      <c r="B16" s="46" t="s">
        <v>11</v>
      </c>
      <c r="C16" s="46" t="s">
        <v>12</v>
      </c>
      <c r="L16" s="2"/>
      <c r="M16" s="2"/>
    </row>
    <row r="17" spans="1:13" s="6" customFormat="1" ht="16.5" thickBot="1">
      <c r="A17" s="19" t="s">
        <v>13</v>
      </c>
      <c r="B17" s="20" t="s">
        <v>14</v>
      </c>
      <c r="C17" s="21">
        <f>C10</f>
        <v>1416.1</v>
      </c>
      <c r="L17" s="2"/>
      <c r="M17" s="2"/>
    </row>
    <row r="18" spans="1:13" s="6" customFormat="1" ht="16.5" thickBot="1">
      <c r="A18" s="19" t="s">
        <v>15</v>
      </c>
      <c r="B18" s="20" t="s">
        <v>16</v>
      </c>
      <c r="C18" s="21">
        <f>C17*0.3</f>
        <v>424.83</v>
      </c>
      <c r="L18" s="2"/>
      <c r="M18" s="2"/>
    </row>
    <row r="19" spans="1:13" s="6" customFormat="1" ht="16.5" thickBot="1">
      <c r="A19" s="19" t="s">
        <v>17</v>
      </c>
      <c r="B19" s="20" t="s">
        <v>89</v>
      </c>
      <c r="C19" s="21"/>
      <c r="L19" s="2"/>
      <c r="M19" s="2"/>
    </row>
    <row r="20" spans="1:13" s="6" customFormat="1" ht="16.5" thickBot="1">
      <c r="A20" s="19" t="s">
        <v>18</v>
      </c>
      <c r="B20" s="20" t="s">
        <v>0</v>
      </c>
      <c r="C20" s="21">
        <v>200.4</v>
      </c>
      <c r="L20" s="2"/>
      <c r="M20" s="2"/>
    </row>
    <row r="21" spans="1:13" s="6" customFormat="1" ht="16.5" thickBot="1">
      <c r="A21" s="19" t="s">
        <v>19</v>
      </c>
      <c r="B21" s="20" t="s">
        <v>20</v>
      </c>
      <c r="C21" s="21">
        <v>208.5</v>
      </c>
      <c r="L21" s="2"/>
      <c r="M21" s="2"/>
    </row>
    <row r="22" spans="1:13" s="6" customFormat="1" ht="16.5" thickBot="1">
      <c r="A22" s="19"/>
      <c r="B22" s="20"/>
      <c r="C22" s="21"/>
      <c r="L22" s="2"/>
      <c r="M22" s="2"/>
    </row>
    <row r="23" spans="1:13" s="6" customFormat="1" ht="16.5" thickBot="1">
      <c r="A23" s="517" t="s">
        <v>1</v>
      </c>
      <c r="B23" s="520"/>
      <c r="C23" s="21">
        <f>SUM(C17:C22)</f>
        <v>2249.83</v>
      </c>
      <c r="L23" s="2"/>
      <c r="M23" s="2"/>
    </row>
    <row r="25" spans="1:13" s="6" customFormat="1">
      <c r="A25" s="519" t="s">
        <v>23</v>
      </c>
      <c r="B25" s="519"/>
      <c r="C25" s="519"/>
      <c r="D25" s="519"/>
      <c r="L25" s="2"/>
      <c r="M25" s="2"/>
    </row>
    <row r="26" spans="1:13" s="6" customFormat="1" ht="15.75" customHeight="1" thickBot="1">
      <c r="A26" s="516" t="s">
        <v>24</v>
      </c>
      <c r="B26" s="516"/>
      <c r="C26" s="516"/>
      <c r="D26" s="516"/>
      <c r="L26" s="2"/>
      <c r="M26" s="2"/>
    </row>
    <row r="27" spans="1:13" s="6" customFormat="1" ht="28.5" customHeight="1" thickBot="1">
      <c r="A27" s="18" t="s">
        <v>25</v>
      </c>
      <c r="B27" s="46" t="s">
        <v>26</v>
      </c>
      <c r="C27" s="46" t="s">
        <v>32</v>
      </c>
      <c r="D27" s="46" t="s">
        <v>12</v>
      </c>
      <c r="L27" s="2"/>
      <c r="M27" s="2"/>
    </row>
    <row r="28" spans="1:13" s="6" customFormat="1" ht="16.5" thickBot="1">
      <c r="A28" s="19" t="s">
        <v>13</v>
      </c>
      <c r="B28" s="20" t="s">
        <v>27</v>
      </c>
      <c r="C28" s="23">
        <v>8.3299999999999999E-2</v>
      </c>
      <c r="D28" s="21">
        <f>C23*C28</f>
        <v>187.41083899999998</v>
      </c>
      <c r="L28" s="2"/>
      <c r="M28" s="2"/>
    </row>
    <row r="29" spans="1:13" s="6" customFormat="1" ht="16.5" thickBot="1">
      <c r="A29" s="19" t="s">
        <v>15</v>
      </c>
      <c r="B29" s="20" t="s">
        <v>28</v>
      </c>
      <c r="C29" s="23">
        <v>0.121</v>
      </c>
      <c r="D29" s="21">
        <f>C23*C29</f>
        <v>272.22942999999998</v>
      </c>
      <c r="L29" s="2"/>
      <c r="M29" s="2"/>
    </row>
    <row r="30" spans="1:13" s="6" customFormat="1" ht="16.5" thickBot="1">
      <c r="A30" s="517" t="s">
        <v>1</v>
      </c>
      <c r="B30" s="520"/>
      <c r="C30" s="34">
        <f>C28+C29</f>
        <v>0.20429999999999998</v>
      </c>
      <c r="D30" s="21">
        <f>SUM(D28:D29)</f>
        <v>459.64026899999999</v>
      </c>
      <c r="L30" s="2"/>
      <c r="M30" s="2"/>
    </row>
    <row r="32" spans="1:13" s="6" customFormat="1" ht="32.25" customHeight="1" thickBot="1">
      <c r="A32" s="523" t="s">
        <v>29</v>
      </c>
      <c r="B32" s="523"/>
      <c r="C32" s="523"/>
      <c r="D32" s="523"/>
      <c r="L32" s="2"/>
      <c r="M32" s="2"/>
    </row>
    <row r="33" spans="1:13" ht="16.5" thickBot="1">
      <c r="A33" s="18" t="s">
        <v>30</v>
      </c>
      <c r="B33" s="46" t="s">
        <v>31</v>
      </c>
      <c r="C33" s="46" t="s">
        <v>32</v>
      </c>
      <c r="D33" s="46" t="s">
        <v>12</v>
      </c>
    </row>
    <row r="34" spans="1:13" ht="16.5" thickBot="1">
      <c r="A34" s="19" t="s">
        <v>13</v>
      </c>
      <c r="B34" s="20" t="s">
        <v>33</v>
      </c>
      <c r="C34" s="25">
        <v>0.2</v>
      </c>
      <c r="D34" s="26">
        <f t="shared" ref="D34:D41" si="0">SUM(C$23+D$30)*C34</f>
        <v>541.89405380000005</v>
      </c>
      <c r="E34" s="27"/>
      <c r="F34" s="27"/>
      <c r="G34" s="27"/>
      <c r="H34" s="27"/>
      <c r="I34" s="27"/>
      <c r="J34" s="27"/>
      <c r="K34" s="27"/>
      <c r="L34" s="4"/>
      <c r="M34" s="4"/>
    </row>
    <row r="35" spans="1:13" ht="16.5" thickBot="1">
      <c r="A35" s="19" t="s">
        <v>15</v>
      </c>
      <c r="B35" s="20" t="s">
        <v>34</v>
      </c>
      <c r="C35" s="25">
        <v>2.5000000000000001E-2</v>
      </c>
      <c r="D35" s="26">
        <f t="shared" si="0"/>
        <v>67.736756725000006</v>
      </c>
      <c r="E35" s="27"/>
      <c r="F35" s="27"/>
      <c r="G35" s="27"/>
      <c r="H35" s="27"/>
      <c r="I35" s="27"/>
      <c r="J35" s="27"/>
      <c r="K35" s="27"/>
      <c r="L35" s="4"/>
      <c r="M35" s="4"/>
    </row>
    <row r="36" spans="1:13" ht="16.5" thickBot="1">
      <c r="A36" s="19" t="s">
        <v>17</v>
      </c>
      <c r="B36" s="20" t="s">
        <v>35</v>
      </c>
      <c r="C36" s="28">
        <f>3*0.871%</f>
        <v>2.613E-2</v>
      </c>
      <c r="D36" s="26">
        <f t="shared" si="0"/>
        <v>70.798458128969997</v>
      </c>
      <c r="E36" s="27">
        <v>1.1795</v>
      </c>
      <c r="F36" s="27">
        <v>2</v>
      </c>
      <c r="G36" s="27">
        <f>F36*E36</f>
        <v>2.359</v>
      </c>
      <c r="H36" s="27"/>
      <c r="I36" s="27"/>
      <c r="J36" s="27"/>
      <c r="K36" s="27"/>
      <c r="L36" s="4"/>
      <c r="M36" s="4"/>
    </row>
    <row r="37" spans="1:13" ht="16.5" thickBot="1">
      <c r="A37" s="19" t="s">
        <v>18</v>
      </c>
      <c r="B37" s="20" t="s">
        <v>36</v>
      </c>
      <c r="C37" s="25">
        <v>1.4999999999999999E-2</v>
      </c>
      <c r="D37" s="26">
        <f t="shared" si="0"/>
        <v>40.642054034999994</v>
      </c>
    </row>
    <row r="38" spans="1:13" ht="16.5" thickBot="1">
      <c r="A38" s="19" t="s">
        <v>19</v>
      </c>
      <c r="B38" s="20" t="s">
        <v>37</v>
      </c>
      <c r="C38" s="25">
        <v>0.01</v>
      </c>
      <c r="D38" s="26">
        <f t="shared" si="0"/>
        <v>27.094702689999998</v>
      </c>
    </row>
    <row r="39" spans="1:13" ht="16.5" thickBot="1">
      <c r="A39" s="19" t="s">
        <v>21</v>
      </c>
      <c r="B39" s="20" t="s">
        <v>2</v>
      </c>
      <c r="C39" s="25">
        <v>6.0000000000000001E-3</v>
      </c>
      <c r="D39" s="26">
        <f t="shared" si="0"/>
        <v>16.256821614</v>
      </c>
    </row>
    <row r="40" spans="1:13" ht="16.5" thickBot="1">
      <c r="A40" s="19" t="s">
        <v>22</v>
      </c>
      <c r="B40" s="20" t="s">
        <v>3</v>
      </c>
      <c r="C40" s="25">
        <v>2E-3</v>
      </c>
      <c r="D40" s="26">
        <f t="shared" si="0"/>
        <v>5.4189405380000002</v>
      </c>
    </row>
    <row r="41" spans="1:13" ht="16.5" thickBot="1">
      <c r="A41" s="19" t="s">
        <v>38</v>
      </c>
      <c r="B41" s="20" t="s">
        <v>4</v>
      </c>
      <c r="C41" s="25">
        <v>0.08</v>
      </c>
      <c r="D41" s="26">
        <f t="shared" si="0"/>
        <v>216.75762151999999</v>
      </c>
    </row>
    <row r="42" spans="1:13" ht="16.5" thickBot="1">
      <c r="A42" s="517" t="s">
        <v>39</v>
      </c>
      <c r="B42" s="520"/>
      <c r="C42" s="25">
        <f>SUM(C34:C41)</f>
        <v>0.36413000000000006</v>
      </c>
      <c r="D42" s="26">
        <f>SUM(D34:D41)</f>
        <v>986.59940905097005</v>
      </c>
    </row>
    <row r="44" spans="1:13" ht="16.5" thickBot="1">
      <c r="A44" s="516" t="s">
        <v>40</v>
      </c>
      <c r="B44" s="516"/>
      <c r="C44" s="516"/>
      <c r="D44" s="516"/>
    </row>
    <row r="45" spans="1:13" ht="16.5" thickBot="1">
      <c r="A45" s="18" t="s">
        <v>41</v>
      </c>
      <c r="B45" s="46" t="s">
        <v>42</v>
      </c>
      <c r="C45" s="46" t="s">
        <v>12</v>
      </c>
    </row>
    <row r="46" spans="1:13" ht="16.5" thickBot="1">
      <c r="A46" s="19" t="s">
        <v>13</v>
      </c>
      <c r="B46" s="20" t="s">
        <v>43</v>
      </c>
      <c r="C46" s="48">
        <f>ROUND((3.6*2*15)-(C17*6%),2)</f>
        <v>23.03</v>
      </c>
    </row>
    <row r="47" spans="1:13" ht="16.5" thickBot="1">
      <c r="A47" s="19" t="s">
        <v>15</v>
      </c>
      <c r="B47" s="20" t="s">
        <v>44</v>
      </c>
      <c r="C47" s="21">
        <f>ROUND((15*29)*0.85,2)</f>
        <v>369.75</v>
      </c>
      <c r="D47" s="29"/>
    </row>
    <row r="48" spans="1:13" ht="16.5" thickBot="1">
      <c r="A48" s="19" t="s">
        <v>17</v>
      </c>
      <c r="B48" s="20" t="s">
        <v>93</v>
      </c>
      <c r="C48" s="21">
        <v>7</v>
      </c>
      <c r="D48" s="29"/>
    </row>
    <row r="49" spans="1:13" s="6" customFormat="1" ht="16.5" thickBot="1">
      <c r="A49" s="19" t="s">
        <v>18</v>
      </c>
      <c r="B49" s="20" t="s">
        <v>112</v>
      </c>
      <c r="C49" s="21">
        <v>3</v>
      </c>
      <c r="L49" s="2"/>
      <c r="M49" s="2"/>
    </row>
    <row r="50" spans="1:13" s="6" customFormat="1" ht="16.5" thickBot="1">
      <c r="A50" s="19" t="s">
        <v>19</v>
      </c>
      <c r="B50" s="20" t="s">
        <v>96</v>
      </c>
      <c r="C50" s="21">
        <v>73.900000000000006</v>
      </c>
      <c r="L50" s="2"/>
      <c r="M50" s="2"/>
    </row>
    <row r="51" spans="1:13" s="6" customFormat="1" ht="16.5" thickBot="1">
      <c r="A51" s="517" t="s">
        <v>97</v>
      </c>
      <c r="B51" s="520"/>
      <c r="C51" s="21">
        <f>SUM(C46:C50)</f>
        <v>476.67999999999995</v>
      </c>
      <c r="L51" s="2"/>
      <c r="M51" s="2"/>
    </row>
    <row r="53" spans="1:13" s="6" customFormat="1" ht="16.5" thickBot="1">
      <c r="A53" s="523" t="s">
        <v>45</v>
      </c>
      <c r="B53" s="523"/>
      <c r="C53" s="523"/>
      <c r="D53" s="523"/>
      <c r="L53" s="2"/>
      <c r="M53" s="2"/>
    </row>
    <row r="54" spans="1:13" s="6" customFormat="1" ht="33" customHeight="1" thickBot="1">
      <c r="A54" s="18">
        <v>2</v>
      </c>
      <c r="B54" s="46" t="s">
        <v>46</v>
      </c>
      <c r="C54" s="46" t="s">
        <v>12</v>
      </c>
      <c r="L54" s="2"/>
      <c r="M54" s="2"/>
    </row>
    <row r="55" spans="1:13" s="6" customFormat="1" ht="27.75" customHeight="1" thickBot="1">
      <c r="A55" s="19" t="s">
        <v>25</v>
      </c>
      <c r="B55" s="20" t="s">
        <v>26</v>
      </c>
      <c r="C55" s="26">
        <f>D30</f>
        <v>459.64026899999999</v>
      </c>
      <c r="L55" s="2"/>
      <c r="M55" s="2"/>
    </row>
    <row r="56" spans="1:13" s="6" customFormat="1" ht="16.5" thickBot="1">
      <c r="A56" s="19" t="s">
        <v>30</v>
      </c>
      <c r="B56" s="20" t="s">
        <v>31</v>
      </c>
      <c r="C56" s="26">
        <f>D42</f>
        <v>986.59940905097005</v>
      </c>
      <c r="L56" s="2"/>
      <c r="M56" s="2"/>
    </row>
    <row r="57" spans="1:13" s="6" customFormat="1" ht="16.5" thickBot="1">
      <c r="A57" s="19" t="s">
        <v>41</v>
      </c>
      <c r="B57" s="20" t="s">
        <v>42</v>
      </c>
      <c r="C57" s="26">
        <f>C51</f>
        <v>476.67999999999995</v>
      </c>
      <c r="L57" s="2"/>
      <c r="M57" s="2"/>
    </row>
    <row r="58" spans="1:13" s="6" customFormat="1" ht="16.5" thickBot="1">
      <c r="A58" s="517" t="s">
        <v>1</v>
      </c>
      <c r="B58" s="520"/>
      <c r="C58" s="26">
        <f>SUM(C55:C57)</f>
        <v>1922.9196780509701</v>
      </c>
      <c r="L58" s="2"/>
      <c r="M58" s="2"/>
    </row>
    <row r="59" spans="1:13" s="6" customFormat="1">
      <c r="A59" s="30"/>
      <c r="L59" s="2"/>
      <c r="M59" s="2"/>
    </row>
    <row r="60" spans="1:13" s="6" customFormat="1" ht="16.5" thickBot="1">
      <c r="A60" s="519" t="s">
        <v>47</v>
      </c>
      <c r="B60" s="519"/>
      <c r="C60" s="519"/>
      <c r="D60" s="519"/>
      <c r="L60" s="2"/>
      <c r="M60" s="2"/>
    </row>
    <row r="61" spans="1:13" s="6" customFormat="1" ht="16.5" thickBot="1">
      <c r="A61" s="18">
        <v>3</v>
      </c>
      <c r="B61" s="46" t="s">
        <v>48</v>
      </c>
      <c r="C61" s="46" t="s">
        <v>32</v>
      </c>
      <c r="D61" s="46" t="s">
        <v>12</v>
      </c>
      <c r="F61" s="6" t="s">
        <v>97</v>
      </c>
      <c r="L61" s="2"/>
      <c r="M61" s="2"/>
    </row>
    <row r="62" spans="1:13" s="6" customFormat="1" ht="16.5" thickBot="1">
      <c r="A62" s="19" t="s">
        <v>13</v>
      </c>
      <c r="B62" s="31" t="s">
        <v>49</v>
      </c>
      <c r="C62" s="32">
        <v>4.1999999999999997E-3</v>
      </c>
      <c r="D62" s="26">
        <f t="shared" ref="D62:D67" si="1">C$23*C62</f>
        <v>9.449285999999999</v>
      </c>
      <c r="G62" s="27"/>
      <c r="L62" s="2"/>
      <c r="M62" s="2"/>
    </row>
    <row r="63" spans="1:13" s="6" customFormat="1" ht="29.25" customHeight="1" thickBot="1">
      <c r="A63" s="19" t="s">
        <v>15</v>
      </c>
      <c r="B63" s="31" t="s">
        <v>50</v>
      </c>
      <c r="C63" s="32">
        <f>C62*C41</f>
        <v>3.3599999999999998E-4</v>
      </c>
      <c r="D63" s="26">
        <f t="shared" si="1"/>
        <v>0.75594287999999998</v>
      </c>
      <c r="G63" s="33">
        <f>8%*40%</f>
        <v>3.2000000000000001E-2</v>
      </c>
      <c r="L63" s="2"/>
      <c r="M63" s="2"/>
    </row>
    <row r="64" spans="1:13" s="6" customFormat="1" ht="24.75" thickBot="1">
      <c r="A64" s="19" t="s">
        <v>17</v>
      </c>
      <c r="B64" s="31" t="s">
        <v>92</v>
      </c>
      <c r="C64" s="32">
        <v>1.6000000000000001E-3</v>
      </c>
      <c r="D64" s="26">
        <f t="shared" si="1"/>
        <v>3.5997280000000003</v>
      </c>
      <c r="G64" s="27"/>
      <c r="L64" s="2"/>
      <c r="M64" s="2"/>
    </row>
    <row r="65" spans="1:11" ht="16.5" thickBot="1">
      <c r="A65" s="19" t="s">
        <v>18</v>
      </c>
      <c r="B65" s="31" t="s">
        <v>51</v>
      </c>
      <c r="C65" s="32">
        <v>1.9400000000000001E-2</v>
      </c>
      <c r="D65" s="26">
        <f t="shared" si="1"/>
        <v>43.646701999999998</v>
      </c>
      <c r="G65" s="27"/>
    </row>
    <row r="66" spans="1:11" ht="27.75" customHeight="1" thickBot="1">
      <c r="A66" s="19" t="s">
        <v>19</v>
      </c>
      <c r="B66" s="31" t="s">
        <v>52</v>
      </c>
      <c r="C66" s="32">
        <f>C65*C42</f>
        <v>7.0641220000000017E-3</v>
      </c>
      <c r="D66" s="26">
        <f t="shared" si="1"/>
        <v>15.893073599260003</v>
      </c>
    </row>
    <row r="67" spans="1:11" ht="24.75" thickBot="1">
      <c r="A67" s="19" t="s">
        <v>21</v>
      </c>
      <c r="B67" s="31" t="s">
        <v>91</v>
      </c>
      <c r="C67" s="32">
        <v>3.04E-2</v>
      </c>
      <c r="D67" s="26">
        <f t="shared" si="1"/>
        <v>68.394831999999994</v>
      </c>
    </row>
    <row r="68" spans="1:11" ht="16.5" thickBot="1">
      <c r="A68" s="517" t="s">
        <v>1</v>
      </c>
      <c r="B68" s="520"/>
      <c r="C68" s="34">
        <f>C62+C63+C64+C65+C66+C67</f>
        <v>6.3000122000000006E-2</v>
      </c>
      <c r="D68" s="26">
        <f>SUM(D62:D67)</f>
        <v>141.73956447926</v>
      </c>
    </row>
    <row r="70" spans="1:11">
      <c r="A70" s="519" t="s">
        <v>53</v>
      </c>
      <c r="B70" s="519"/>
      <c r="C70" s="519"/>
      <c r="D70" s="519"/>
      <c r="K70" s="6" t="s">
        <v>95</v>
      </c>
    </row>
    <row r="71" spans="1:11" ht="16.5" thickBot="1">
      <c r="A71" s="516" t="s">
        <v>54</v>
      </c>
      <c r="B71" s="516"/>
      <c r="C71" s="516"/>
      <c r="D71" s="516"/>
    </row>
    <row r="72" spans="1:11" ht="16.5" thickBot="1">
      <c r="A72" s="18" t="s">
        <v>55</v>
      </c>
      <c r="B72" s="46" t="s">
        <v>56</v>
      </c>
      <c r="C72" s="46" t="s">
        <v>32</v>
      </c>
      <c r="D72" s="46" t="s">
        <v>12</v>
      </c>
      <c r="E72" s="27"/>
      <c r="F72" s="27"/>
    </row>
    <row r="73" spans="1:11" ht="16.5" thickBot="1">
      <c r="A73" s="19" t="s">
        <v>13</v>
      </c>
      <c r="B73" s="20" t="s">
        <v>201</v>
      </c>
      <c r="C73" s="35">
        <v>9.2999999999999992E-3</v>
      </c>
      <c r="D73" s="26">
        <f>(C$23)*C73</f>
        <v>20.923418999999999</v>
      </c>
      <c r="E73" s="27">
        <v>8.33</v>
      </c>
      <c r="F73" s="95"/>
    </row>
    <row r="74" spans="1:11" ht="16.5" thickBot="1">
      <c r="A74" s="19" t="s">
        <v>15</v>
      </c>
      <c r="B74" s="20" t="s">
        <v>56</v>
      </c>
      <c r="C74" s="35">
        <v>2.7000000000000001E-3</v>
      </c>
      <c r="D74" s="26">
        <f>(C$23)*C74</f>
        <v>6.074541</v>
      </c>
      <c r="E74" s="27">
        <v>0.18</v>
      </c>
      <c r="F74" s="95"/>
      <c r="G74" s="36"/>
    </row>
    <row r="75" spans="1:11" ht="16.5" thickBot="1">
      <c r="A75" s="19" t="s">
        <v>17</v>
      </c>
      <c r="B75" s="20" t="s">
        <v>273</v>
      </c>
      <c r="C75" s="35">
        <v>5.5999999999999999E-3</v>
      </c>
      <c r="D75" s="26">
        <f>(C$23)*C75</f>
        <v>12.599048</v>
      </c>
      <c r="E75" s="27"/>
      <c r="F75" s="95"/>
    </row>
    <row r="76" spans="1:11" ht="17.25" customHeight="1" thickBot="1">
      <c r="A76" s="19" t="s">
        <v>18</v>
      </c>
      <c r="B76" s="20" t="s">
        <v>274</v>
      </c>
      <c r="C76" s="35">
        <v>2.0000000000000001E-4</v>
      </c>
      <c r="D76" s="26">
        <f>(C$23)*C76</f>
        <v>0.44996600000000003</v>
      </c>
      <c r="E76" s="27">
        <v>0.03</v>
      </c>
      <c r="F76" s="95"/>
    </row>
    <row r="77" spans="1:11" ht="12.75" customHeight="1" thickBot="1">
      <c r="A77" s="19" t="s">
        <v>19</v>
      </c>
      <c r="B77" s="20" t="s">
        <v>275</v>
      </c>
      <c r="C77" s="35">
        <v>1.1000000000000001E-3</v>
      </c>
      <c r="D77" s="26">
        <f>(C$23)*C77</f>
        <v>2.4748130000000002</v>
      </c>
      <c r="E77" s="27"/>
      <c r="F77" s="95"/>
    </row>
    <row r="78" spans="1:11" ht="20.25" customHeight="1" thickBot="1">
      <c r="A78" s="19" t="s">
        <v>21</v>
      </c>
      <c r="B78" s="20" t="s">
        <v>276</v>
      </c>
      <c r="C78" s="35">
        <v>0</v>
      </c>
      <c r="D78" s="26"/>
      <c r="E78" s="27"/>
      <c r="F78" s="27"/>
    </row>
    <row r="79" spans="1:11" ht="16.5" thickBot="1">
      <c r="A79" s="517" t="s">
        <v>39</v>
      </c>
      <c r="B79" s="520"/>
      <c r="C79" s="24"/>
      <c r="D79" s="26">
        <f>SUM(D73:D78)</f>
        <v>42.521787000000003</v>
      </c>
    </row>
    <row r="81" spans="1:13" s="6" customFormat="1" ht="16.5" thickBot="1">
      <c r="A81" s="516" t="s">
        <v>57</v>
      </c>
      <c r="B81" s="516"/>
      <c r="C81" s="516"/>
      <c r="D81" s="516"/>
      <c r="L81" s="2"/>
      <c r="M81" s="2"/>
    </row>
    <row r="82" spans="1:13" s="6" customFormat="1" ht="16.5" thickBot="1">
      <c r="A82" s="18" t="s">
        <v>58</v>
      </c>
      <c r="B82" s="46" t="s">
        <v>59</v>
      </c>
      <c r="C82" s="46" t="s">
        <v>12</v>
      </c>
      <c r="L82" s="2"/>
      <c r="M82" s="2"/>
    </row>
    <row r="83" spans="1:13" s="6" customFormat="1" ht="14.25" customHeight="1" thickBot="1">
      <c r="A83" s="19" t="s">
        <v>13</v>
      </c>
      <c r="B83" s="20" t="s">
        <v>277</v>
      </c>
      <c r="C83" s="37">
        <v>208.5</v>
      </c>
      <c r="L83" s="2"/>
      <c r="M83" s="2"/>
    </row>
    <row r="84" spans="1:13" s="6" customFormat="1" ht="16.5" thickBot="1">
      <c r="A84" s="517" t="s">
        <v>1</v>
      </c>
      <c r="B84" s="520"/>
      <c r="C84" s="37">
        <f>SUM(C83)</f>
        <v>208.5</v>
      </c>
      <c r="L84" s="2"/>
      <c r="M84" s="2"/>
    </row>
    <row r="86" spans="1:13" s="6" customFormat="1">
      <c r="A86" s="516" t="s">
        <v>60</v>
      </c>
      <c r="B86" s="516"/>
      <c r="C86" s="516"/>
      <c r="D86" s="516"/>
      <c r="L86" s="2"/>
      <c r="M86" s="2"/>
    </row>
    <row r="87" spans="1:13" s="6" customFormat="1" ht="16.5" thickBot="1">
      <c r="A87" s="22"/>
      <c r="L87" s="2"/>
      <c r="M87" s="2"/>
    </row>
    <row r="88" spans="1:13" s="6" customFormat="1" ht="24.75" thickBot="1">
      <c r="A88" s="18">
        <v>4</v>
      </c>
      <c r="B88" s="46" t="s">
        <v>61</v>
      </c>
      <c r="C88" s="46" t="s">
        <v>12</v>
      </c>
      <c r="L88" s="2"/>
      <c r="M88" s="2"/>
    </row>
    <row r="89" spans="1:13" s="6" customFormat="1" ht="16.5" thickBot="1">
      <c r="A89" s="19" t="s">
        <v>55</v>
      </c>
      <c r="B89" s="20" t="s">
        <v>278</v>
      </c>
      <c r="C89" s="26">
        <f>D79</f>
        <v>42.521787000000003</v>
      </c>
      <c r="L89" s="2"/>
      <c r="M89" s="2"/>
    </row>
    <row r="90" spans="1:13" s="6" customFormat="1" ht="16.5" thickBot="1">
      <c r="A90" s="19" t="s">
        <v>58</v>
      </c>
      <c r="B90" s="20" t="s">
        <v>279</v>
      </c>
      <c r="C90" s="26">
        <f>C84</f>
        <v>208.5</v>
      </c>
      <c r="L90" s="2"/>
      <c r="M90" s="2"/>
    </row>
    <row r="91" spans="1:13" s="6" customFormat="1" ht="16.5" thickBot="1">
      <c r="A91" s="517" t="s">
        <v>1</v>
      </c>
      <c r="B91" s="520"/>
      <c r="C91" s="26">
        <f>SUM(C89:C90)</f>
        <v>251.02178700000002</v>
      </c>
      <c r="L91" s="2"/>
      <c r="M91" s="2"/>
    </row>
    <row r="93" spans="1:13" s="6" customFormat="1" ht="16.5" thickBot="1">
      <c r="A93" s="519" t="s">
        <v>62</v>
      </c>
      <c r="B93" s="519"/>
      <c r="C93" s="519"/>
      <c r="D93" s="519"/>
      <c r="L93" s="2"/>
      <c r="M93" s="2"/>
    </row>
    <row r="94" spans="1:13" s="6" customFormat="1" ht="16.5" thickBot="1">
      <c r="A94" s="18">
        <v>5</v>
      </c>
      <c r="B94" s="38" t="s">
        <v>5</v>
      </c>
      <c r="C94" s="46" t="s">
        <v>12</v>
      </c>
      <c r="L94" s="2"/>
      <c r="M94" s="2"/>
    </row>
    <row r="95" spans="1:13" s="6" customFormat="1" ht="16.5" thickBot="1">
      <c r="A95" s="19" t="s">
        <v>13</v>
      </c>
      <c r="B95" s="20" t="s">
        <v>63</v>
      </c>
      <c r="C95" s="39">
        <v>40</v>
      </c>
      <c r="L95" s="2"/>
      <c r="M95" s="2"/>
    </row>
    <row r="96" spans="1:13" s="6" customFormat="1" ht="16.5" thickBot="1">
      <c r="A96" s="19" t="s">
        <v>15</v>
      </c>
      <c r="B96" s="20" t="s">
        <v>94</v>
      </c>
      <c r="C96" s="39">
        <v>90.29</v>
      </c>
      <c r="L96" s="2"/>
      <c r="M96" s="2"/>
    </row>
    <row r="97" spans="1:13" s="6" customFormat="1" ht="16.5" thickBot="1">
      <c r="A97" s="19" t="s">
        <v>17</v>
      </c>
      <c r="B97" s="20" t="s">
        <v>64</v>
      </c>
      <c r="C97" s="39">
        <v>0</v>
      </c>
      <c r="L97" s="2"/>
      <c r="M97" s="2"/>
    </row>
    <row r="98" spans="1:13" s="81" customFormat="1" ht="17.25" customHeight="1" thickBot="1">
      <c r="A98" s="80"/>
      <c r="B98" s="79"/>
      <c r="C98" s="39"/>
      <c r="L98" s="82"/>
      <c r="M98" s="82"/>
    </row>
    <row r="99" spans="1:13" s="81" customFormat="1" ht="17.25" customHeight="1" thickBot="1">
      <c r="A99" s="83"/>
      <c r="B99" s="79"/>
      <c r="C99" s="39"/>
      <c r="L99" s="82"/>
      <c r="M99" s="82"/>
    </row>
    <row r="100" spans="1:13" s="6" customFormat="1" ht="17.25" customHeight="1" thickBot="1">
      <c r="A100" s="517" t="s">
        <v>39</v>
      </c>
      <c r="B100" s="518"/>
      <c r="C100" s="37">
        <f>SUM(C95:C98)</f>
        <v>130.29000000000002</v>
      </c>
      <c r="L100" s="2"/>
      <c r="M100" s="2"/>
    </row>
    <row r="102" spans="1:13" s="6" customFormat="1" ht="16.5" thickBot="1">
      <c r="A102" s="519" t="s">
        <v>65</v>
      </c>
      <c r="B102" s="519"/>
      <c r="C102" s="519"/>
      <c r="L102" s="2"/>
      <c r="M102" s="2"/>
    </row>
    <row r="103" spans="1:13" s="6" customFormat="1" ht="16.5" thickBot="1">
      <c r="A103" s="18">
        <v>6</v>
      </c>
      <c r="B103" s="38" t="s">
        <v>6</v>
      </c>
      <c r="C103" s="46" t="s">
        <v>32</v>
      </c>
      <c r="D103" s="46" t="s">
        <v>12</v>
      </c>
      <c r="E103" s="27"/>
      <c r="L103" s="2"/>
      <c r="M103" s="2"/>
    </row>
    <row r="104" spans="1:13" s="6" customFormat="1" ht="16.5" thickBot="1">
      <c r="A104" s="19" t="s">
        <v>13</v>
      </c>
      <c r="B104" s="20" t="s">
        <v>7</v>
      </c>
      <c r="C104" s="25">
        <f>'12HDNM FORTALEZA'!C104</f>
        <v>0.05</v>
      </c>
      <c r="D104" s="26">
        <f>C104*C120</f>
        <v>234.79005147651148</v>
      </c>
      <c r="E104" s="27">
        <v>1.9</v>
      </c>
      <c r="L104" s="2"/>
      <c r="M104" s="2"/>
    </row>
    <row r="105" spans="1:13" s="6" customFormat="1" ht="16.5" thickBot="1">
      <c r="A105" s="19" t="s">
        <v>15</v>
      </c>
      <c r="B105" s="20" t="s">
        <v>9</v>
      </c>
      <c r="C105" s="25">
        <f>'12HDNM FORTALEZA'!C105</f>
        <v>0.05</v>
      </c>
      <c r="D105" s="26">
        <f>C105*(D104+C120)</f>
        <v>246.52955405033705</v>
      </c>
      <c r="E105" s="27">
        <v>3.58</v>
      </c>
      <c r="L105" s="2"/>
      <c r="M105" s="2"/>
    </row>
    <row r="106" spans="1:13" s="6" customFormat="1" ht="16.5" thickBot="1">
      <c r="A106" s="19" t="s">
        <v>17</v>
      </c>
      <c r="B106" s="20" t="s">
        <v>8</v>
      </c>
      <c r="C106" s="40" t="s">
        <v>111</v>
      </c>
      <c r="D106" s="40"/>
      <c r="F106" s="89"/>
      <c r="L106" s="2"/>
      <c r="M106" s="2"/>
    </row>
    <row r="107" spans="1:13" s="6" customFormat="1" ht="16.5" thickBot="1">
      <c r="A107" s="19"/>
      <c r="B107" s="20" t="s">
        <v>86</v>
      </c>
      <c r="C107" s="28">
        <v>6.4999999999999997E-3</v>
      </c>
      <c r="D107" s="26">
        <f>($C$120+$D$104+$D$105)/(1-SUM($C$107:$C$109))*C107</f>
        <v>35.666437867377851</v>
      </c>
      <c r="F107" s="29"/>
      <c r="L107" s="2"/>
      <c r="M107" s="2"/>
    </row>
    <row r="108" spans="1:13" s="6" customFormat="1" ht="16.5" thickBot="1">
      <c r="A108" s="19"/>
      <c r="B108" s="20" t="s">
        <v>87</v>
      </c>
      <c r="C108" s="28">
        <v>0.03</v>
      </c>
      <c r="D108" s="26">
        <f>($C$120+$D$104+$D$105)/(1-SUM($C$107:$C$109))*C108</f>
        <v>164.614328618667</v>
      </c>
      <c r="L108" s="2"/>
      <c r="M108" s="2"/>
    </row>
    <row r="109" spans="1:13" s="6" customFormat="1" ht="16.5" thickBot="1">
      <c r="A109" s="19"/>
      <c r="B109" s="20" t="s">
        <v>88</v>
      </c>
      <c r="C109" s="28">
        <v>0.02</v>
      </c>
      <c r="D109" s="26">
        <f>($C$120+$D$104+$D$105)/(1-SUM($C$107:$C$109))*C109</f>
        <v>109.74288574577801</v>
      </c>
      <c r="L109" s="2"/>
      <c r="M109" s="2"/>
    </row>
    <row r="110" spans="1:13" s="6" customFormat="1" ht="16.5" thickBot="1">
      <c r="A110" s="517" t="s">
        <v>39</v>
      </c>
      <c r="B110" s="520"/>
      <c r="C110" s="25">
        <f>SUM(C104:C109)</f>
        <v>0.1565</v>
      </c>
      <c r="D110" s="26">
        <f>SUM(D104:D109)</f>
        <v>791.34325775867137</v>
      </c>
      <c r="L110" s="2"/>
      <c r="M110" s="2"/>
    </row>
    <row r="113" spans="1:13" s="6" customFormat="1" ht="16.5" customHeight="1" thickBot="1">
      <c r="A113" s="519" t="s">
        <v>66</v>
      </c>
      <c r="B113" s="519"/>
      <c r="C113" s="519"/>
      <c r="L113" s="2"/>
      <c r="M113" s="2"/>
    </row>
    <row r="114" spans="1:13" s="6" customFormat="1" ht="32.25" customHeight="1" thickBot="1">
      <c r="A114" s="18"/>
      <c r="B114" s="46" t="s">
        <v>67</v>
      </c>
      <c r="C114" s="46" t="s">
        <v>12</v>
      </c>
      <c r="L114" s="2"/>
      <c r="M114" s="2"/>
    </row>
    <row r="115" spans="1:13" s="6" customFormat="1" ht="16.5" thickBot="1">
      <c r="A115" s="41" t="s">
        <v>13</v>
      </c>
      <c r="B115" s="20" t="s">
        <v>10</v>
      </c>
      <c r="C115" s="42">
        <f>C23</f>
        <v>2249.83</v>
      </c>
      <c r="L115" s="2"/>
      <c r="M115" s="2"/>
    </row>
    <row r="116" spans="1:13" s="6" customFormat="1" ht="32.25" customHeight="1" thickBot="1">
      <c r="A116" s="41" t="s">
        <v>15</v>
      </c>
      <c r="B116" s="20" t="s">
        <v>23</v>
      </c>
      <c r="C116" s="42">
        <f>C58</f>
        <v>1922.9196780509701</v>
      </c>
      <c r="L116" s="2"/>
      <c r="M116" s="2"/>
    </row>
    <row r="117" spans="1:13" s="6" customFormat="1" ht="16.5" thickBot="1">
      <c r="A117" s="41" t="s">
        <v>17</v>
      </c>
      <c r="B117" s="20" t="s">
        <v>47</v>
      </c>
      <c r="C117" s="42">
        <f>D68</f>
        <v>141.73956447926</v>
      </c>
      <c r="L117" s="2"/>
      <c r="M117" s="2"/>
    </row>
    <row r="118" spans="1:13" s="6" customFormat="1" ht="33" customHeight="1" thickBot="1">
      <c r="A118" s="41" t="s">
        <v>18</v>
      </c>
      <c r="B118" s="20" t="s">
        <v>53</v>
      </c>
      <c r="C118" s="42">
        <f>C91</f>
        <v>251.02178700000002</v>
      </c>
      <c r="L118" s="2"/>
      <c r="M118" s="2"/>
    </row>
    <row r="119" spans="1:13" s="6" customFormat="1" ht="16.5" customHeight="1" thickBot="1">
      <c r="A119" s="41" t="s">
        <v>19</v>
      </c>
      <c r="B119" s="20" t="s">
        <v>62</v>
      </c>
      <c r="C119" s="42">
        <f>C100</f>
        <v>130.29000000000002</v>
      </c>
      <c r="L119" s="2"/>
      <c r="M119" s="2"/>
    </row>
    <row r="120" spans="1:13" s="6" customFormat="1" ht="16.5" thickBot="1">
      <c r="A120" s="517" t="s">
        <v>68</v>
      </c>
      <c r="B120" s="520"/>
      <c r="C120" s="42">
        <f>SUM(C115:C119)</f>
        <v>4695.8010295302292</v>
      </c>
      <c r="L120" s="2"/>
      <c r="M120" s="2"/>
    </row>
    <row r="121" spans="1:13" s="6" customFormat="1" ht="22.5" customHeight="1" thickBot="1">
      <c r="A121" s="41" t="s">
        <v>21</v>
      </c>
      <c r="B121" s="20" t="s">
        <v>69</v>
      </c>
      <c r="C121" s="42">
        <f>D110</f>
        <v>791.34325775867137</v>
      </c>
      <c r="L121" s="2"/>
      <c r="M121" s="2"/>
    </row>
    <row r="122" spans="1:13" s="6" customFormat="1" ht="16.5" thickBot="1">
      <c r="A122" s="517" t="s">
        <v>70</v>
      </c>
      <c r="B122" s="520"/>
      <c r="C122" s="42">
        <f>SUM(C120+C121)</f>
        <v>5487.1442872889002</v>
      </c>
      <c r="D122" s="43">
        <v>3512.23</v>
      </c>
      <c r="L122" s="2"/>
      <c r="M122" s="2"/>
    </row>
    <row r="123" spans="1:13" s="6" customFormat="1" ht="16.5" thickBot="1">
      <c r="A123" s="521" t="s">
        <v>110</v>
      </c>
      <c r="B123" s="522"/>
      <c r="C123" s="49">
        <f>C122*2</f>
        <v>10974.2885745778</v>
      </c>
      <c r="L123" s="2"/>
      <c r="M123" s="2"/>
    </row>
  </sheetData>
  <mergeCells count="34">
    <mergeCell ref="A113:C113"/>
    <mergeCell ref="A120:B120"/>
    <mergeCell ref="A122:B122"/>
    <mergeCell ref="A123:B123"/>
    <mergeCell ref="A86:D86"/>
    <mergeCell ref="A91:B91"/>
    <mergeCell ref="A93:D93"/>
    <mergeCell ref="A100:B100"/>
    <mergeCell ref="A102:C102"/>
    <mergeCell ref="A110:B110"/>
    <mergeCell ref="A84:B84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0"/>
  <sheetViews>
    <sheetView view="pageBreakPreview" zoomScaleNormal="100" zoomScaleSheetLayoutView="100" workbookViewId="0">
      <selection activeCell="A19" sqref="A19:G19"/>
    </sheetView>
  </sheetViews>
  <sheetFormatPr defaultRowHeight="15"/>
  <cols>
    <col min="1" max="1" width="11.28515625" style="50" customWidth="1"/>
    <col min="2" max="2" width="60.28515625" style="50" customWidth="1"/>
    <col min="3" max="3" width="17.7109375" style="50" customWidth="1"/>
    <col min="4" max="4" width="12.42578125" style="50" customWidth="1"/>
    <col min="5" max="5" width="16.42578125" style="50" customWidth="1"/>
    <col min="6" max="6" width="7.42578125" style="50" hidden="1" customWidth="1"/>
    <col min="7" max="7" width="22.28515625" style="50" hidden="1" customWidth="1"/>
    <col min="8" max="8" width="15.7109375" style="50" customWidth="1"/>
    <col min="9" max="9" width="14" style="50" customWidth="1"/>
    <col min="10" max="12" width="9.140625" style="50"/>
  </cols>
  <sheetData>
    <row r="1" spans="1:9">
      <c r="A1" s="532" t="s">
        <v>132</v>
      </c>
      <c r="B1" s="532"/>
      <c r="C1" s="532"/>
      <c r="D1" s="532"/>
      <c r="E1" s="532"/>
      <c r="F1" s="532"/>
      <c r="G1" s="532"/>
      <c r="H1" s="532"/>
      <c r="I1" s="532"/>
    </row>
    <row r="2" spans="1:9">
      <c r="A2" s="533" t="s">
        <v>258</v>
      </c>
      <c r="B2" s="534"/>
      <c r="C2" s="534"/>
      <c r="D2" s="535"/>
      <c r="E2" s="536"/>
      <c r="F2" s="536"/>
      <c r="G2" s="536"/>
      <c r="H2" s="536"/>
    </row>
    <row r="3" spans="1:9" ht="70.5" customHeight="1">
      <c r="A3" s="105" t="s">
        <v>125</v>
      </c>
      <c r="B3" s="106" t="s">
        <v>126</v>
      </c>
      <c r="C3" s="107" t="s">
        <v>113</v>
      </c>
      <c r="D3" s="108" t="s">
        <v>127</v>
      </c>
      <c r="E3" s="109" t="s">
        <v>116</v>
      </c>
      <c r="F3" s="107" t="s">
        <v>128</v>
      </c>
      <c r="G3" s="110" t="s">
        <v>272</v>
      </c>
      <c r="H3" s="111" t="s">
        <v>239</v>
      </c>
    </row>
    <row r="4" spans="1:9">
      <c r="A4" s="112">
        <v>1</v>
      </c>
      <c r="B4" s="113" t="s">
        <v>244</v>
      </c>
      <c r="C4" s="114" t="s">
        <v>119</v>
      </c>
      <c r="D4" s="115">
        <v>1</v>
      </c>
      <c r="E4" s="116">
        <v>14</v>
      </c>
      <c r="F4" s="117"/>
      <c r="G4" s="118">
        <f>E4*F4</f>
        <v>0</v>
      </c>
      <c r="H4" s="119">
        <f>E4</f>
        <v>14</v>
      </c>
    </row>
    <row r="5" spans="1:9">
      <c r="A5" s="112">
        <v>2</v>
      </c>
      <c r="B5" s="113" t="s">
        <v>250</v>
      </c>
      <c r="C5" s="114" t="s">
        <v>119</v>
      </c>
      <c r="D5" s="115">
        <v>1</v>
      </c>
      <c r="E5" s="116">
        <v>67</v>
      </c>
      <c r="F5" s="117"/>
      <c r="G5" s="118">
        <f t="shared" ref="G5:G15" si="0">E5*F5</f>
        <v>0</v>
      </c>
      <c r="H5" s="119">
        <f t="shared" ref="H5:H11" si="1">E5*D5</f>
        <v>67</v>
      </c>
    </row>
    <row r="6" spans="1:9">
      <c r="A6" s="112">
        <v>3</v>
      </c>
      <c r="B6" s="113" t="s">
        <v>245</v>
      </c>
      <c r="C6" s="114" t="s">
        <v>119</v>
      </c>
      <c r="D6" s="120">
        <v>0.5</v>
      </c>
      <c r="E6" s="116">
        <v>3577</v>
      </c>
      <c r="F6" s="117"/>
      <c r="G6" s="118">
        <f t="shared" si="0"/>
        <v>0</v>
      </c>
      <c r="H6" s="119">
        <f t="shared" si="1"/>
        <v>1788.5</v>
      </c>
    </row>
    <row r="7" spans="1:9">
      <c r="A7" s="112">
        <v>4</v>
      </c>
      <c r="B7" s="113" t="s">
        <v>246</v>
      </c>
      <c r="C7" s="114" t="s">
        <v>119</v>
      </c>
      <c r="D7" s="115">
        <v>0.5</v>
      </c>
      <c r="E7" s="116">
        <v>6.7</v>
      </c>
      <c r="F7" s="117"/>
      <c r="G7" s="118">
        <f t="shared" si="0"/>
        <v>0</v>
      </c>
      <c r="H7" s="119">
        <f t="shared" si="1"/>
        <v>3.35</v>
      </c>
    </row>
    <row r="8" spans="1:9">
      <c r="A8" s="121">
        <v>5</v>
      </c>
      <c r="B8" s="540" t="s">
        <v>247</v>
      </c>
      <c r="C8" s="122" t="s">
        <v>119</v>
      </c>
      <c r="D8" s="123">
        <v>1</v>
      </c>
      <c r="E8" s="124">
        <v>350</v>
      </c>
      <c r="F8" s="125"/>
      <c r="G8" s="118">
        <f t="shared" si="0"/>
        <v>0</v>
      </c>
      <c r="H8" s="119">
        <f t="shared" si="1"/>
        <v>350</v>
      </c>
    </row>
    <row r="9" spans="1:9" ht="15" hidden="1" customHeight="1">
      <c r="A9" s="112">
        <v>6</v>
      </c>
      <c r="B9" s="541"/>
      <c r="C9" s="114"/>
      <c r="D9" s="115"/>
      <c r="E9" s="116"/>
      <c r="F9" s="117"/>
      <c r="G9" s="118">
        <f t="shared" si="0"/>
        <v>0</v>
      </c>
      <c r="H9" s="119">
        <f t="shared" si="1"/>
        <v>0</v>
      </c>
    </row>
    <row r="10" spans="1:9">
      <c r="A10" s="126">
        <v>6</v>
      </c>
      <c r="B10" s="127" t="s">
        <v>248</v>
      </c>
      <c r="C10" s="128" t="s">
        <v>119</v>
      </c>
      <c r="D10" s="129">
        <v>1</v>
      </c>
      <c r="E10" s="130">
        <v>90</v>
      </c>
      <c r="F10" s="131"/>
      <c r="G10" s="132">
        <f t="shared" si="0"/>
        <v>0</v>
      </c>
      <c r="H10" s="133">
        <f t="shared" si="1"/>
        <v>90</v>
      </c>
    </row>
    <row r="11" spans="1:9" ht="20.25" customHeight="1">
      <c r="A11" s="134">
        <v>7</v>
      </c>
      <c r="B11" s="542" t="s">
        <v>249</v>
      </c>
      <c r="C11" s="135" t="s">
        <v>119</v>
      </c>
      <c r="D11" s="551">
        <v>0.5</v>
      </c>
      <c r="E11" s="548">
        <v>500</v>
      </c>
      <c r="F11" s="550"/>
      <c r="G11" s="549">
        <f t="shared" si="0"/>
        <v>0</v>
      </c>
      <c r="H11" s="537">
        <f t="shared" si="1"/>
        <v>250</v>
      </c>
    </row>
    <row r="12" spans="1:9" ht="45" hidden="1" customHeight="1">
      <c r="A12" s="134"/>
      <c r="B12" s="543"/>
      <c r="C12" s="135"/>
      <c r="D12" s="551"/>
      <c r="E12" s="548"/>
      <c r="F12" s="550"/>
      <c r="G12" s="549"/>
      <c r="H12" s="537"/>
    </row>
    <row r="13" spans="1:9">
      <c r="A13" s="134">
        <v>8</v>
      </c>
      <c r="B13" s="136" t="s">
        <v>133</v>
      </c>
      <c r="C13" s="135" t="s">
        <v>119</v>
      </c>
      <c r="D13" s="137">
        <v>1</v>
      </c>
      <c r="E13" s="138">
        <v>28</v>
      </c>
      <c r="F13" s="139"/>
      <c r="G13" s="138">
        <f t="shared" si="0"/>
        <v>0</v>
      </c>
      <c r="H13" s="140">
        <f>E13*D13</f>
        <v>28</v>
      </c>
    </row>
    <row r="14" spans="1:9">
      <c r="A14" s="141">
        <v>9</v>
      </c>
      <c r="B14" s="142" t="s">
        <v>129</v>
      </c>
      <c r="C14" s="143" t="s">
        <v>119</v>
      </c>
      <c r="D14" s="144">
        <v>1</v>
      </c>
      <c r="E14" s="145">
        <v>17</v>
      </c>
      <c r="F14" s="146"/>
      <c r="G14" s="138">
        <f t="shared" si="0"/>
        <v>0</v>
      </c>
      <c r="H14" s="140">
        <f>E14*D14</f>
        <v>17</v>
      </c>
    </row>
    <row r="15" spans="1:9" ht="14.25" customHeight="1">
      <c r="A15" s="552">
        <v>10</v>
      </c>
      <c r="B15" s="544" t="s">
        <v>251</v>
      </c>
      <c r="C15" s="147" t="s">
        <v>119</v>
      </c>
      <c r="D15" s="553">
        <v>1</v>
      </c>
      <c r="E15" s="546">
        <v>25</v>
      </c>
      <c r="F15" s="547"/>
      <c r="G15" s="548">
        <f t="shared" si="0"/>
        <v>0</v>
      </c>
      <c r="H15" s="537">
        <f>E15*D15</f>
        <v>25</v>
      </c>
    </row>
    <row r="16" spans="1:9" hidden="1">
      <c r="A16" s="552"/>
      <c r="B16" s="545"/>
      <c r="C16" s="147"/>
      <c r="D16" s="553"/>
      <c r="E16" s="546"/>
      <c r="F16" s="547"/>
      <c r="G16" s="548"/>
      <c r="H16" s="537"/>
    </row>
    <row r="17" spans="1:9">
      <c r="A17" s="148"/>
      <c r="B17" s="149"/>
      <c r="C17" s="150"/>
      <c r="D17" s="151"/>
      <c r="E17" s="152"/>
      <c r="F17" s="153"/>
      <c r="G17" s="154"/>
      <c r="H17" s="155"/>
    </row>
    <row r="18" spans="1:9" ht="30" customHeight="1">
      <c r="A18" s="156"/>
      <c r="B18" s="157"/>
      <c r="C18" s="158"/>
      <c r="D18" s="159"/>
      <c r="E18" s="160"/>
      <c r="F18" s="161"/>
      <c r="G18" s="162"/>
      <c r="H18" s="163"/>
    </row>
    <row r="19" spans="1:9" ht="27.75" customHeight="1">
      <c r="A19" s="538" t="s">
        <v>130</v>
      </c>
      <c r="B19" s="539"/>
      <c r="C19" s="539"/>
      <c r="D19" s="539"/>
      <c r="E19" s="539"/>
      <c r="F19" s="539"/>
      <c r="G19" s="539"/>
      <c r="H19" s="164">
        <f>H17+H15+H13+H11+H10+H8+H7+H6+H5+H4+H18+H14</f>
        <v>2632.85</v>
      </c>
      <c r="I19" s="51"/>
    </row>
    <row r="20" spans="1:9">
      <c r="A20" s="538" t="s">
        <v>131</v>
      </c>
      <c r="B20" s="539"/>
      <c r="C20" s="539"/>
      <c r="D20" s="539"/>
      <c r="E20" s="539"/>
      <c r="F20" s="539"/>
      <c r="G20" s="539"/>
      <c r="H20" s="163">
        <f>H19/12</f>
        <v>219.40416666666667</v>
      </c>
    </row>
  </sheetData>
  <mergeCells count="19">
    <mergeCell ref="A19:G19"/>
    <mergeCell ref="A20:G20"/>
    <mergeCell ref="B8:B9"/>
    <mergeCell ref="B11:B12"/>
    <mergeCell ref="B15:B16"/>
    <mergeCell ref="E15:E16"/>
    <mergeCell ref="F15:F16"/>
    <mergeCell ref="G15:G16"/>
    <mergeCell ref="G11:G12"/>
    <mergeCell ref="F11:F12"/>
    <mergeCell ref="E11:E12"/>
    <mergeCell ref="D11:D12"/>
    <mergeCell ref="A15:A16"/>
    <mergeCell ref="D15:D16"/>
    <mergeCell ref="A1:I1"/>
    <mergeCell ref="A2:D2"/>
    <mergeCell ref="E2:H2"/>
    <mergeCell ref="H11:H12"/>
    <mergeCell ref="H15:H1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5FE6A75BEDE469594AF817DFAA339" ma:contentTypeVersion="5" ma:contentTypeDescription="Crie um novo documento." ma:contentTypeScope="" ma:versionID="e7d7f3e787d6455de3f9512477d76267">
  <xsd:schema xmlns:xsd="http://www.w3.org/2001/XMLSchema" xmlns:xs="http://www.w3.org/2001/XMLSchema" xmlns:p="http://schemas.microsoft.com/office/2006/metadata/properties" xmlns:ns3="2abd3552-e146-43e0-83f0-f6f6bd68065f" xmlns:ns4="f3bf3daf-1a2f-4667-ae70-47033875a8d4" targetNamespace="http://schemas.microsoft.com/office/2006/metadata/properties" ma:root="true" ma:fieldsID="e0dd2c56bc390233ddc4c670672725d5" ns3:_="" ns4:_="">
    <xsd:import namespace="2abd3552-e146-43e0-83f0-f6f6bd68065f"/>
    <xsd:import namespace="f3bf3daf-1a2f-4667-ae70-47033875a8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3552-e146-43e0-83f0-f6f6bd6806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daf-1a2f-4667-ae70-47033875a8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482F1-4E60-4597-AAA0-0CAA5A054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d3552-e146-43e0-83f0-f6f6bd68065f"/>
    <ds:schemaRef ds:uri="f3bf3daf-1a2f-4667-ae70-47033875a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8FAC6-21A5-4D1C-A17C-B17D243AB91F}">
  <ds:schemaRefs>
    <ds:schemaRef ds:uri="f3bf3daf-1a2f-4667-ae70-47033875a8d4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2abd3552-e146-43e0-83f0-f6f6bd68065f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11</vt:i4>
      </vt:variant>
    </vt:vector>
  </HeadingPairs>
  <TitlesOfParts>
    <vt:vector size="25" baseType="lpstr">
      <vt:lpstr>CAPA PROPOSTA</vt:lpstr>
      <vt:lpstr>PROPOSTA</vt:lpstr>
      <vt:lpstr>Apoio Adm Nível I</vt:lpstr>
      <vt:lpstr>Apoio Adm Nível II</vt:lpstr>
      <vt:lpstr>Recepcionista</vt:lpstr>
      <vt:lpstr>Coperagem</vt:lpstr>
      <vt:lpstr>UNIFORMES</vt:lpstr>
      <vt:lpstr>MEMÓRIA DE CÁLCULO</vt:lpstr>
      <vt:lpstr>UNIFORME</vt:lpstr>
      <vt:lpstr>Redator</vt:lpstr>
      <vt:lpstr>12HNOT PENTECOSTE</vt:lpstr>
      <vt:lpstr>12HDNM FORTALEZA</vt:lpstr>
      <vt:lpstr>12HNOT FORTALEZA</vt:lpstr>
      <vt:lpstr>Planilha3</vt:lpstr>
      <vt:lpstr>'12HDNM FORTALEZA'!Area_de_impressao</vt:lpstr>
      <vt:lpstr>'12HNOT FORTALEZA'!Area_de_impressao</vt:lpstr>
      <vt:lpstr>'12HNOT PENTECOSTE'!Area_de_impressao</vt:lpstr>
      <vt:lpstr>'Apoio Adm Nível I'!Area_de_impressao</vt:lpstr>
      <vt:lpstr>'Apoio Adm Nível II'!Area_de_impressao</vt:lpstr>
      <vt:lpstr>'CAPA PROPOSTA'!Area_de_impressao</vt:lpstr>
      <vt:lpstr>Coperagem!Area_de_impressao</vt:lpstr>
      <vt:lpstr>PROPOSTA!Area_de_impressao</vt:lpstr>
      <vt:lpstr>Recepcionista!Area_de_impressao</vt:lpstr>
      <vt:lpstr>Redator!Area_de_impressao</vt:lpstr>
      <vt:lpstr>UNIFORMES!Area_de_impressao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Administrador1</cp:lastModifiedBy>
  <cp:lastPrinted>2026-04-29T18:20:24Z</cp:lastPrinted>
  <dcterms:created xsi:type="dcterms:W3CDTF">2018-01-23T19:35:16Z</dcterms:created>
  <dcterms:modified xsi:type="dcterms:W3CDTF">2026-04-30T16:19:25Z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